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e0126aa87958c2db/Área de Trabalho/PU/VIGIA/"/>
    </mc:Choice>
  </mc:AlternateContent>
  <xr:revisionPtr revIDLastSave="0" documentId="11_C590AB4C4956B236729D5C6807B4EF620EC09F6C" xr6:coauthVersionLast="47" xr6:coauthVersionMax="47" xr10:uidLastSave="{00000000-0000-0000-0000-000000000000}"/>
  <bookViews>
    <workbookView xWindow="-120" yWindow="-120" windowWidth="20730" windowHeight="11040" tabRatio="796" activeTab="1" xr2:uid="{00000000-000D-0000-FFFF-FFFF00000000}"/>
  </bookViews>
  <sheets>
    <sheet name="Autorização" sheetId="19" r:id="rId1"/>
    <sheet name="Resumo" sheetId="6" r:id="rId2"/>
    <sheet name="Dados" sheetId="1" r:id="rId3"/>
    <sheet name="PIS_COFINS" sheetId="16" r:id="rId4"/>
    <sheet name="Uniforme" sheetId="3" r:id="rId5"/>
    <sheet name="Materiais_Equipamentos" sheetId="4" r:id="rId6"/>
    <sheet name="12x36 Diurno" sheetId="12" r:id="rId7"/>
    <sheet name="12x36 Noturno" sheetId="13" r:id="rId8"/>
  </sheets>
  <definedNames>
    <definedName name="_xlnm.Print_Area" localSheetId="6">'12x36 Diurno'!$A$1:$L$144</definedName>
    <definedName name="_xlnm.Print_Area" localSheetId="7">'12x36 Noturno'!$A$1:$L$146</definedName>
    <definedName name="_xlnm.Print_Area" localSheetId="1">Resumo!$A$3:$D$9</definedName>
    <definedName name="Excel_BuiltIn_Print_Area_1_1" localSheetId="0">#REF!</definedName>
    <definedName name="Excel_BuiltIn_Print_Area_1_1">#REF!</definedName>
    <definedName name="_xlnm.Print_Titles" localSheetId="1">Resumo!$3:$8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3" l="1"/>
  <c r="K35" i="12"/>
  <c r="L30" i="12"/>
  <c r="A27" i="19" l="1"/>
  <c r="A35" i="19" s="1"/>
  <c r="A26" i="19"/>
  <c r="A34" i="19" s="1"/>
  <c r="D13" i="13"/>
  <c r="A13" i="13"/>
  <c r="D12" i="13"/>
  <c r="D14" i="13" s="1"/>
  <c r="A12" i="13"/>
  <c r="F4" i="4" l="1"/>
  <c r="G4" i="4" s="1"/>
  <c r="I4" i="4" s="1"/>
  <c r="J4" i="4" s="1"/>
  <c r="F3" i="4"/>
  <c r="G3" i="4" s="1"/>
  <c r="H4" i="4" l="1"/>
  <c r="I3" i="4"/>
  <c r="H3" i="4"/>
  <c r="F2" i="4"/>
  <c r="G2" i="4" s="1"/>
  <c r="J3" i="4" l="1"/>
  <c r="H2" i="4"/>
  <c r="I2" i="4"/>
  <c r="J2" i="4" l="1"/>
  <c r="J5" i="4" s="1"/>
  <c r="B8" i="1" l="1"/>
  <c r="K4" i="4" l="1"/>
  <c r="K3" i="4"/>
  <c r="K2" i="4"/>
  <c r="E19" i="3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1" i="3"/>
  <c r="G11" i="3" s="1"/>
  <c r="F9" i="3"/>
  <c r="G9" i="3" s="1"/>
  <c r="F7" i="3"/>
  <c r="G7" i="3" s="1"/>
  <c r="F4" i="3"/>
  <c r="F19" i="3" s="1"/>
  <c r="G19" i="3" s="1"/>
  <c r="B53" i="1" s="1"/>
  <c r="K5" i="4" l="1"/>
  <c r="B55" i="1" s="1"/>
  <c r="G4" i="3"/>
  <c r="K21" i="13" l="1"/>
  <c r="D6" i="12"/>
  <c r="D5" i="12"/>
  <c r="D4" i="12"/>
  <c r="D3" i="12"/>
  <c r="D2" i="12"/>
  <c r="D2" i="13"/>
  <c r="E35" i="19"/>
  <c r="D35" i="19" s="1"/>
  <c r="C27" i="19" s="1"/>
  <c r="E34" i="19"/>
  <c r="D34" i="19" s="1"/>
  <c r="C26" i="19" s="1"/>
  <c r="K22" i="12" l="1"/>
  <c r="K21" i="12"/>
  <c r="K20" i="12"/>
  <c r="K19" i="12"/>
  <c r="B24" i="1" l="1"/>
  <c r="B22" i="1"/>
  <c r="C21" i="1"/>
  <c r="K20" i="13" l="1"/>
  <c r="K22" i="13"/>
  <c r="D29" i="19"/>
  <c r="C29" i="19"/>
  <c r="G28" i="19"/>
  <c r="E27" i="19"/>
  <c r="E26" i="19"/>
  <c r="F26" i="19" s="1"/>
  <c r="F27" i="19" l="1"/>
  <c r="E29" i="19"/>
  <c r="F29" i="19" s="1"/>
  <c r="B35" i="1" s="1"/>
  <c r="F14" i="16" l="1"/>
  <c r="D14" i="16"/>
  <c r="F13" i="16"/>
  <c r="D13" i="16"/>
  <c r="F12" i="16"/>
  <c r="D12" i="16"/>
  <c r="F11" i="16"/>
  <c r="D11" i="16"/>
  <c r="F10" i="16"/>
  <c r="D10" i="16"/>
  <c r="F9" i="16"/>
  <c r="D9" i="16"/>
  <c r="F8" i="16"/>
  <c r="D8" i="16"/>
  <c r="F7" i="16"/>
  <c r="D7" i="16"/>
  <c r="F6" i="16"/>
  <c r="D6" i="16"/>
  <c r="F5" i="16"/>
  <c r="D5" i="16"/>
  <c r="F4" i="16"/>
  <c r="D4" i="16"/>
  <c r="F3" i="16"/>
  <c r="F15" i="16" s="1"/>
  <c r="D3" i="16"/>
  <c r="D15" i="16" s="1"/>
  <c r="G143" i="13" l="1"/>
  <c r="A143" i="13"/>
  <c r="K127" i="13"/>
  <c r="K118" i="13"/>
  <c r="K116" i="13"/>
  <c r="L101" i="13"/>
  <c r="L105" i="13" s="1"/>
  <c r="L67" i="13"/>
  <c r="K59" i="13"/>
  <c r="K58" i="13"/>
  <c r="K57" i="13"/>
  <c r="K56" i="13"/>
  <c r="K55" i="13"/>
  <c r="I54" i="13"/>
  <c r="F54" i="13"/>
  <c r="K53" i="13"/>
  <c r="K52" i="13"/>
  <c r="D8" i="13"/>
  <c r="J145" i="13" s="1"/>
  <c r="D7" i="13"/>
  <c r="D6" i="13"/>
  <c r="D5" i="13"/>
  <c r="D4" i="13"/>
  <c r="D3" i="13"/>
  <c r="G141" i="12"/>
  <c r="A141" i="12"/>
  <c r="K125" i="12"/>
  <c r="K116" i="12"/>
  <c r="K114" i="12"/>
  <c r="L99" i="12"/>
  <c r="L103" i="12" s="1"/>
  <c r="L65" i="12"/>
  <c r="K57" i="12"/>
  <c r="K56" i="12"/>
  <c r="K55" i="12"/>
  <c r="K54" i="12"/>
  <c r="K53" i="12"/>
  <c r="I52" i="12"/>
  <c r="F52" i="12"/>
  <c r="K51" i="12"/>
  <c r="K50" i="12"/>
  <c r="D13" i="12"/>
  <c r="A13" i="12"/>
  <c r="D12" i="12"/>
  <c r="A12" i="12"/>
  <c r="D8" i="12"/>
  <c r="J143" i="12" s="1"/>
  <c r="D7" i="12"/>
  <c r="F11" i="4"/>
  <c r="H11" i="4" s="1"/>
  <c r="F10" i="4"/>
  <c r="H10" i="4" s="1"/>
  <c r="B62" i="1"/>
  <c r="B21" i="1"/>
  <c r="D6" i="6"/>
  <c r="D7" i="6" s="1"/>
  <c r="C6" i="6"/>
  <c r="D4" i="6"/>
  <c r="C4" i="6"/>
  <c r="D14" i="12" l="1"/>
  <c r="C14" i="12" s="1"/>
  <c r="C7" i="6"/>
  <c r="B7" i="6" s="1"/>
  <c r="B6" i="6"/>
  <c r="K19" i="13"/>
  <c r="C14" i="13"/>
  <c r="L64" i="12"/>
  <c r="L67" i="12" s="1"/>
  <c r="L74" i="12" s="1"/>
  <c r="B18" i="1"/>
  <c r="B17" i="1"/>
  <c r="B16" i="1"/>
  <c r="L30" i="13"/>
  <c r="L66" i="13" s="1"/>
  <c r="B27" i="1"/>
  <c r="B26" i="1"/>
  <c r="B25" i="1"/>
  <c r="K54" i="13"/>
  <c r="K60" i="13" s="1"/>
  <c r="K52" i="12"/>
  <c r="K58" i="12" s="1"/>
  <c r="G10" i="4"/>
  <c r="G11" i="4"/>
  <c r="K25" i="12"/>
  <c r="L36" i="12" s="1"/>
  <c r="K24" i="12"/>
  <c r="K23" i="12"/>
  <c r="K25" i="13"/>
  <c r="K24" i="13"/>
  <c r="K23" i="13"/>
  <c r="L33" i="13" s="1"/>
  <c r="K123" i="13" l="1"/>
  <c r="K121" i="12"/>
  <c r="K122" i="13"/>
  <c r="K120" i="12"/>
  <c r="L37" i="13"/>
  <c r="L34" i="13"/>
  <c r="L35" i="13" s="1"/>
  <c r="L36" i="13" s="1"/>
  <c r="H12" i="4"/>
  <c r="I5" i="4"/>
  <c r="L38" i="13"/>
  <c r="L35" i="12"/>
  <c r="L34" i="12"/>
  <c r="L69" i="13"/>
  <c r="L76" i="13" s="1"/>
  <c r="K127" i="12" l="1"/>
  <c r="L83" i="13"/>
  <c r="L84" i="13" s="1"/>
  <c r="L80" i="13"/>
  <c r="L81" i="12"/>
  <c r="L82" i="12" s="1"/>
  <c r="L78" i="12"/>
  <c r="K129" i="13"/>
  <c r="L94" i="12"/>
  <c r="L93" i="12"/>
  <c r="L92" i="12"/>
  <c r="L91" i="12"/>
  <c r="L90" i="12"/>
  <c r="L89" i="12"/>
  <c r="L83" i="12"/>
  <c r="L80" i="12"/>
  <c r="L43" i="12"/>
  <c r="L42" i="12"/>
  <c r="L37" i="12"/>
  <c r="L96" i="13"/>
  <c r="L95" i="13"/>
  <c r="L94" i="13"/>
  <c r="L93" i="13"/>
  <c r="L92" i="13"/>
  <c r="L91" i="13"/>
  <c r="L85" i="13"/>
  <c r="L82" i="13"/>
  <c r="L45" i="13"/>
  <c r="L44" i="13"/>
  <c r="L39" i="13"/>
  <c r="L109" i="13"/>
  <c r="L107" i="12"/>
  <c r="L110" i="13"/>
  <c r="L108" i="12"/>
  <c r="B56" i="1"/>
  <c r="L44" i="12" l="1"/>
  <c r="L72" i="12" s="1"/>
  <c r="L46" i="13"/>
  <c r="L97" i="13"/>
  <c r="L104" i="13" s="1"/>
  <c r="L106" i="13" s="1"/>
  <c r="L135" i="13" s="1"/>
  <c r="L95" i="12"/>
  <c r="L102" i="12" s="1"/>
  <c r="L104" i="12" s="1"/>
  <c r="L133" i="12" s="1"/>
  <c r="L111" i="13"/>
  <c r="L112" i="13" s="1"/>
  <c r="L136" i="13" s="1"/>
  <c r="L109" i="12"/>
  <c r="L110" i="12" s="1"/>
  <c r="L134" i="12" s="1"/>
  <c r="L132" i="13"/>
  <c r="L81" i="13"/>
  <c r="L86" i="13" s="1"/>
  <c r="L134" i="13" s="1"/>
  <c r="L130" i="12"/>
  <c r="L79" i="12"/>
  <c r="L84" i="12" s="1"/>
  <c r="L132" i="12" s="1"/>
  <c r="L52" i="13" l="1"/>
  <c r="L54" i="13"/>
  <c r="L74" i="13"/>
  <c r="L53" i="13"/>
  <c r="L58" i="13"/>
  <c r="L57" i="13"/>
  <c r="L50" i="12"/>
  <c r="L56" i="13"/>
  <c r="L55" i="13"/>
  <c r="L59" i="13"/>
  <c r="L57" i="12"/>
  <c r="L56" i="12"/>
  <c r="L55" i="12"/>
  <c r="L53" i="12"/>
  <c r="L52" i="12"/>
  <c r="L51" i="12"/>
  <c r="L54" i="12"/>
  <c r="L60" i="13" l="1"/>
  <c r="L75" i="13" s="1"/>
  <c r="L77" i="13" s="1"/>
  <c r="L115" i="13" s="1"/>
  <c r="L116" i="13" s="1"/>
  <c r="L117" i="13" s="1"/>
  <c r="L118" i="13" s="1"/>
  <c r="L119" i="13" s="1"/>
  <c r="L58" i="12"/>
  <c r="L73" i="12" s="1"/>
  <c r="L75" i="12" s="1"/>
  <c r="L131" i="12" s="1"/>
  <c r="L135" i="12" s="1"/>
  <c r="L133" i="13" l="1"/>
  <c r="L137" i="13" s="1"/>
  <c r="L113" i="12"/>
  <c r="L114" i="12" s="1"/>
  <c r="L115" i="12" s="1"/>
  <c r="L116" i="12" s="1"/>
  <c r="L117" i="12" s="1"/>
  <c r="L123" i="13"/>
  <c r="L127" i="13"/>
  <c r="L122" i="13"/>
  <c r="L129" i="13" l="1"/>
  <c r="L128" i="13"/>
  <c r="L138" i="13" s="1"/>
  <c r="L139" i="13" s="1"/>
  <c r="L125" i="12"/>
  <c r="L120" i="12"/>
  <c r="L121" i="12"/>
  <c r="E13" i="13" l="1"/>
  <c r="F13" i="13" s="1"/>
  <c r="D143" i="13"/>
  <c r="D5" i="6"/>
  <c r="D8" i="6" s="1"/>
  <c r="D9" i="6" s="1"/>
  <c r="E13" i="12"/>
  <c r="F13" i="12" s="1"/>
  <c r="L127" i="12"/>
  <c r="L126" i="12"/>
  <c r="L136" i="12" s="1"/>
  <c r="L137" i="12" s="1"/>
  <c r="E12" i="13" l="1"/>
  <c r="F12" i="13" s="1"/>
  <c r="F14" i="13" s="1"/>
  <c r="D15" i="13" s="1"/>
  <c r="J143" i="13"/>
  <c r="J144" i="13" s="1"/>
  <c r="J146" i="13" s="1"/>
  <c r="G35" i="19"/>
  <c r="I35" i="19" s="1"/>
  <c r="C5" i="6"/>
  <c r="C8" i="6" s="1"/>
  <c r="B8" i="6" s="1"/>
  <c r="D141" i="12"/>
  <c r="E12" i="12"/>
  <c r="F12" i="12" s="1"/>
  <c r="F14" i="12" l="1"/>
  <c r="D15" i="12" s="1"/>
  <c r="J141" i="12"/>
  <c r="J142" i="12" s="1"/>
  <c r="J144" i="12" s="1"/>
  <c r="G34" i="19"/>
  <c r="I34" i="19" s="1"/>
  <c r="I36" i="19" s="1"/>
  <c r="C9" i="6"/>
  <c r="B9" i="6" s="1"/>
</calcChain>
</file>

<file path=xl/sharedStrings.xml><?xml version="1.0" encoding="utf-8"?>
<sst xmlns="http://schemas.openxmlformats.org/spreadsheetml/2006/main" count="653" uniqueCount="301">
  <si>
    <t>Vigia</t>
  </si>
  <si>
    <t>Rio Grande</t>
  </si>
  <si>
    <t>Valor por Posto (Mensal)</t>
  </si>
  <si>
    <t>Total de Postos</t>
  </si>
  <si>
    <t>Total Funcionários</t>
  </si>
  <si>
    <t>Valor Total</t>
  </si>
  <si>
    <t>Valor total estimado (12 meses de contrato)</t>
  </si>
  <si>
    <t>DADOS 2022</t>
  </si>
  <si>
    <t>Nº do processo:</t>
  </si>
  <si>
    <t>Licitação nº:</t>
  </si>
  <si>
    <t xml:space="preserve">Pregão </t>
  </si>
  <si>
    <t>Dia:</t>
  </si>
  <si>
    <t>Hora:</t>
  </si>
  <si>
    <t>Data de apresentação da proposta (dia/mês/ano)</t>
  </si>
  <si>
    <t>Número de meses de execução contratual</t>
  </si>
  <si>
    <t>Número total de postos de trabalho</t>
  </si>
  <si>
    <t>Município/UF de execução dos serviços contratados</t>
  </si>
  <si>
    <t>Rio Grande/RS</t>
  </si>
  <si>
    <t>Número total de postos de trabalho por município</t>
  </si>
  <si>
    <t>5174 - Vigia</t>
  </si>
  <si>
    <t>Acordo coletivo, convenção coletiva ou sentença normativa em dissídio coletivo</t>
  </si>
  <si>
    <t>Data base da categoria (dia/mês/ano)</t>
  </si>
  <si>
    <t>Quantidade a Contratar</t>
  </si>
  <si>
    <t>Salário Base Normativo da Categoria (220 horas)</t>
  </si>
  <si>
    <t>Salário Base Normativo da Categoria (200 horas)</t>
  </si>
  <si>
    <t>Salário Base Normativo da Categoria (180 horas)</t>
  </si>
  <si>
    <t>Salário Base Normativo da Categoria (150 horas)</t>
  </si>
  <si>
    <t>Sind. dos Vigilantes Rio Grande</t>
  </si>
  <si>
    <t>Tarifa de Transporte Público</t>
  </si>
  <si>
    <t>Valor da passagem do transporte coletivo no município de prestação dos serviços</t>
  </si>
  <si>
    <t>Quantidade de passagens por dia por empregado</t>
  </si>
  <si>
    <t>Desconto (%)</t>
  </si>
  <si>
    <t>Percentual de funcionários com utilização de Vale Transporte</t>
  </si>
  <si>
    <t>Auxílio Alimentação</t>
  </si>
  <si>
    <t>Valor diário</t>
  </si>
  <si>
    <t>Valor diário (Lanche)</t>
  </si>
  <si>
    <t>Custo Indireto</t>
  </si>
  <si>
    <t>Para as licitantes tributadas pelo regime de incidência não-cumulativa de PIS e de COFINS não será admitido a cotação do percentual integral das alíquotas relativas a PIS (1,65%) e COFINS (7,60%), tendo em vista que as Leis nºs 10.637/2002 e 10.833/2003 permitem o desconto de créditos apurados com base em custos, despesas e encargos da pessoa jurídica pagos em etapas anteriores, fazendo com que o valor do tributo efetivamente recolhido, em relação ao faturamento, seja inferior à alíquota dessas contribuições.
Assim, as empresas licitantes tributadas pelo regime de incidência não-cumulativa de PIS e COFINS devem cotar os percentuais que representem a média das alíquotas efetivamente recolhidas nos 12 (doze) meses anteriores à apresentação da proposta, apurada com base nos dados da Escrituração Fiscal Digital da Contribuição para o PIS/PASEP e para a COFINS (EFD-Contribuições), cujos respectivos registros deverão ser remetidos juntamente com a proposta e as planilhas.</t>
  </si>
  <si>
    <t>Lucro</t>
  </si>
  <si>
    <r>
      <t xml:space="preserve">Cofins </t>
    </r>
    <r>
      <rPr>
        <sz val="10"/>
        <color rgb="FF000000"/>
        <rFont val="Arial"/>
        <family val="2"/>
      </rPr>
      <t>(depende do regime de tributação)</t>
    </r>
    <r>
      <rPr>
        <b/>
        <sz val="10"/>
        <color rgb="FF000000"/>
        <rFont val="Arial"/>
        <family val="2"/>
      </rPr>
      <t xml:space="preserve"> No caso de Lucro Real utilizar a planilha PIS_COFINS para calcular a média das alíquotas efetivamente recolhidas nos 12 (doze) meses anteriores à apresentação da proposta</t>
    </r>
  </si>
  <si>
    <t>Preencher planilha PIS_COFINS (apresentar comprovações)</t>
  </si>
  <si>
    <r>
      <t xml:space="preserve">PIS </t>
    </r>
    <r>
      <rPr>
        <sz val="10"/>
        <color rgb="FF000000"/>
        <rFont val="Arial"/>
        <family val="2"/>
      </rPr>
      <t>(depende do regime de tributação)</t>
    </r>
  </si>
  <si>
    <t>ISS - Imposto Sobre Serviços</t>
  </si>
  <si>
    <t>Uniforme</t>
  </si>
  <si>
    <t>Uniforme Vigia (por funcionário)</t>
  </si>
  <si>
    <t>Materiais e Equipamentos</t>
  </si>
  <si>
    <t>Equipamentos Operacionais  (por posto)</t>
  </si>
  <si>
    <t>Material de Consumo (por posto)</t>
  </si>
  <si>
    <t>GPS e FGTS</t>
  </si>
  <si>
    <t xml:space="preserve">INSS                     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</si>
  <si>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</si>
  <si>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Seguro Acidente de Trabalho (RAT x FAP)</t>
  </si>
  <si>
    <t xml:space="preserve">        RAT =</t>
  </si>
  <si>
    <t xml:space="preserve">        FAP =</t>
  </si>
  <si>
    <t>SESC ou SESI</t>
  </si>
  <si>
    <t xml:space="preserve">SENAI ou SENAC    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</si>
  <si>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</si>
  <si>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>INCRA</t>
  </si>
  <si>
    <t>FGTS</t>
  </si>
  <si>
    <t>PIS</t>
  </si>
  <si>
    <t>COFINS</t>
  </si>
  <si>
    <t>Competência</t>
  </si>
  <si>
    <t>Base de Cálculo *</t>
  </si>
  <si>
    <t>Valor Recolhido **</t>
  </si>
  <si>
    <t>Alíquita Efetiva</t>
  </si>
  <si>
    <t>Valor Recolhido</t>
  </si>
  <si>
    <t>Média das alíquotas efetivamente recolhida nos últimos 12 meses</t>
  </si>
  <si>
    <r>
      <t xml:space="preserve">Valores obtidos na </t>
    </r>
    <r>
      <rPr>
        <b/>
        <sz val="11"/>
        <color rgb="FF000000"/>
        <rFont val="Arial1"/>
      </rPr>
      <t>ESCRITURAÇÃO FISCAL DIGITAL (EFD) - CONTRIBUIÇÕES</t>
    </r>
    <r>
      <rPr>
        <sz val="11"/>
        <color rgb="FF000000"/>
        <rFont val="Arial1"/>
      </rPr>
      <t xml:space="preserve"> e </t>
    </r>
    <r>
      <rPr>
        <b/>
        <sz val="11"/>
        <color rgb="FF000000"/>
        <rFont val="Arial1"/>
      </rPr>
      <t>DEMONSTRACAO DO RESULTADO DO EXERCICIO (DRE)</t>
    </r>
  </si>
  <si>
    <r>
      <t xml:space="preserve"> * Base de Cálculo (mensal):</t>
    </r>
    <r>
      <rPr>
        <sz val="11"/>
        <color rgb="FF000000"/>
        <rFont val="Arial1"/>
      </rPr>
      <t xml:space="preserve"> Valor apurado na DRE</t>
    </r>
  </si>
  <si>
    <r>
      <rPr>
        <b/>
        <sz val="11"/>
        <color rgb="FF000000"/>
        <rFont val="Arial1"/>
      </rPr>
      <t>** Valor Recolhido (mensal):</t>
    </r>
    <r>
      <rPr>
        <sz val="11"/>
        <color rgb="FF000000"/>
        <rFont val="Arial1"/>
      </rPr>
      <t xml:space="preserve"> Valor Total da Contribuição Apurada - Valor total dos créditos descontados</t>
    </r>
  </si>
  <si>
    <t>Uniformes Vigias</t>
  </si>
  <si>
    <t>Item</t>
  </si>
  <si>
    <t>Descrição</t>
  </si>
  <si>
    <t>Especificação</t>
  </si>
  <si>
    <t>Quantidade por funcionário (por período de 12 meses)</t>
  </si>
  <si>
    <t>Valor Unitário</t>
  </si>
  <si>
    <t xml:space="preserve">Valor Total por funcionário </t>
  </si>
  <si>
    <t>Valor Mensal por funcionário</t>
  </si>
  <si>
    <t>Boné</t>
  </si>
  <si>
    <t>Calça</t>
  </si>
  <si>
    <t>Calçado</t>
  </si>
  <si>
    <t>Colete</t>
  </si>
  <si>
    <t>A</t>
  </si>
  <si>
    <t>B</t>
  </si>
  <si>
    <t>Registrador Eletrônico de Ponto Biométrico</t>
  </si>
  <si>
    <t>Os registradores eletrônicos de ponto biométrico devem atender a especificação prevista em legislação (Portaria MTE 1.510/2009 e demais aplicáveis). Além disso os relógios devem ser aprovados pelo INMETRO para garantir que registrem fielmente as marcações de ponto.</t>
  </si>
  <si>
    <t>c) Materiais de Consumo</t>
  </si>
  <si>
    <t>Quantidade para 12 meses de contrato</t>
  </si>
  <si>
    <t>Valor Unitário do Material Novo</t>
  </si>
  <si>
    <t>Valor Unitário (Mensal)</t>
  </si>
  <si>
    <t>Valor Unitário (12 meses)</t>
  </si>
  <si>
    <t>Capa de chuva</t>
  </si>
  <si>
    <t>Lanterna Led</t>
  </si>
  <si>
    <t>Lanterna LED Recarregável à bateria 12 LEDS</t>
  </si>
  <si>
    <t>Livro de Ocorrências</t>
  </si>
  <si>
    <t>Livro de ocorrências sem margem, capa dura, 100 folhas</t>
  </si>
  <si>
    <t>Apito com cordão</t>
  </si>
  <si>
    <t>Município/UF</t>
  </si>
  <si>
    <t>Discriminação dos Serviços (dados referentes à contratação)</t>
  </si>
  <si>
    <t>Identificação do Serviço</t>
  </si>
  <si>
    <t>Tipo de serviço:
Vigia</t>
  </si>
  <si>
    <t>Quantidade total a contratar</t>
  </si>
  <si>
    <t>Valor Unitário do Posto de Trabalho</t>
  </si>
  <si>
    <t>Valor Mensal por Tipo de Serviço</t>
  </si>
  <si>
    <t>TOTAL</t>
  </si>
  <si>
    <t>VALOR TOTAL (MENSAL)</t>
  </si>
  <si>
    <t>MÃO DE OBRA: Mão de obra vinculada à execução contratual</t>
  </si>
  <si>
    <t>Dados complementares para composição dos custos referente à mão de obra</t>
  </si>
  <si>
    <t>Tipo de serviço (mesmo serviço com características distintas)</t>
  </si>
  <si>
    <t>Categoria profissional (vinculada à execução contratual)</t>
  </si>
  <si>
    <t>Salário normativo da categoria profissional (220 horas)</t>
  </si>
  <si>
    <t>Valor da Hora com Adicional Noturno (20%)</t>
  </si>
  <si>
    <t>Valor da Hora com Adicional Noturno (20%) com Periculosidade (30%)</t>
  </si>
  <si>
    <t>Valor da Hora Extraordinária (50%)</t>
  </si>
  <si>
    <t>Quantidade de profissionais por posto de trabalho</t>
  </si>
  <si>
    <t>Quantidade de dias trabalhados por mês</t>
  </si>
  <si>
    <t>MÓDULO 1: COMPOSIÇÃO DA REMUNERAÇÃO</t>
  </si>
  <si>
    <t>Composição da remuneração</t>
  </si>
  <si>
    <t>Percentual (%)</t>
  </si>
  <si>
    <t>Valor (R$)</t>
  </si>
  <si>
    <r>
      <t>Salário-base (220 horas</t>
    </r>
    <r>
      <rPr>
        <sz val="10"/>
        <color rgb="FF000080"/>
        <rFont val="Arial"/>
        <family val="2"/>
      </rPr>
      <t>)</t>
    </r>
  </si>
  <si>
    <t>Adicional de Periculosidade</t>
  </si>
  <si>
    <t>Não se Aplica</t>
  </si>
  <si>
    <t>C</t>
  </si>
  <si>
    <t>Adicional de Troca de Uniforme</t>
  </si>
  <si>
    <t>D</t>
  </si>
  <si>
    <t>RSR - Repouso Semanal Remunerado</t>
  </si>
  <si>
    <r>
      <t>Remuneração 1 =</t>
    </r>
    <r>
      <rPr>
        <sz val="10"/>
        <color rgb="FF000000"/>
        <rFont val="Arial"/>
        <family val="2"/>
      </rPr>
      <t xml:space="preserve"> Total da Remuneração de verbas de natureza salarial nas quais incidem INSS + FGTS + Férias + 13º, etc.</t>
    </r>
  </si>
  <si>
    <t>F</t>
  </si>
  <si>
    <t>Adicional de Risco</t>
  </si>
  <si>
    <r>
      <t>Remuneração 2 =</t>
    </r>
    <r>
      <rPr>
        <sz val="10"/>
        <color rgb="FF000000"/>
        <rFont val="Arial"/>
        <family val="2"/>
      </rPr>
      <t xml:space="preserve"> Total da Remuneração que o empregado irá receber</t>
    </r>
    <r>
      <rPr>
        <sz val="10"/>
        <color rgb="FF000000"/>
        <rFont val="Arial"/>
        <family val="2"/>
      </rPr>
      <t xml:space="preserve">
Valor entra nos seguintes cálculos: Item 2, "A" - Quadro-Resumo do Custo por Posto de Trabalho, Custos Indiretos, Lucro e Tributos.</t>
    </r>
  </si>
  <si>
    <t>Nota 1: O Módulo 1 refere-se ao valor mensal devido ao empregado pela prestação do serviço no período de 12 meses.</t>
  </si>
  <si>
    <t>MÓDULO 2 : ENCARGOS E BENEFÍCIOS ANUAIS, MENSAIS E DIÁRIOS</t>
  </si>
  <si>
    <t xml:space="preserve">Submódulo 2.1 - 13º (décimo terceiro) Salário e Adicional de Férias </t>
  </si>
  <si>
    <t>2.1</t>
  </si>
  <si>
    <t xml:space="preserve">13º (décimo terceiro) Salário e Adicional de Férias </t>
  </si>
  <si>
    <r>
      <rPr>
        <strike/>
        <sz val="10"/>
        <color rgb="FFFF0000"/>
        <rFont val="Arial"/>
        <family val="2"/>
      </rPr>
      <t>Férias</t>
    </r>
    <r>
      <rPr>
        <sz val="10"/>
        <color rgb="FF000000"/>
        <rFont val="Arial"/>
        <family val="2"/>
      </rPr>
      <t xml:space="preserve"> e Adicional de Férias</t>
    </r>
  </si>
  <si>
    <r>
      <t xml:space="preserve">Nota 1: Como a planilha de custos e formação de preços é calculada </t>
    </r>
    <r>
      <rPr>
        <u/>
        <sz val="10"/>
        <color rgb="FF000000"/>
        <rFont val="Arial"/>
        <family val="2"/>
      </rPr>
      <t>mensalmente</t>
    </r>
    <r>
      <rPr>
        <sz val="10"/>
        <color rgb="FF000000"/>
        <rFont val="Arial"/>
        <family val="2"/>
      </rPr>
      <t>, provisiona-se proporcionalmente 1/12 (um doze avos) dos valores referentes a gratificação natalina,</t>
    </r>
    <r>
      <rPr>
        <strike/>
        <sz val="10"/>
        <color rgb="FFFF0000"/>
        <rFont val="Arial"/>
        <family val="2"/>
      </rPr>
      <t xml:space="preserve"> férias</t>
    </r>
    <r>
      <rPr>
        <sz val="10"/>
        <color rgb="FF000000"/>
        <rFont val="Arial"/>
        <family val="2"/>
      </rPr>
      <t xml:space="preserve"> e adicional de férias. (Redação dada pela Instrução Normativa nº 7, de 2018)</t>
    </r>
  </si>
  <si>
    <t>Nota 2: O adicional de férias contido no Submódulo 2.1 corresponde a 1/3 (um terço) da remuneração que por sua vez é divido por 12 (doze) conforme Nota 1 acima.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</si>
  <si>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</si>
  <si>
    <t>Submódulo 2.2 - Encargos previdenciários (GPS), Fundo de Garantia por Tempo de Serviço (FGTS) e outras contribuições</t>
  </si>
  <si>
    <t>2.2</t>
  </si>
  <si>
    <t>GPS, FGTS e outras contribuições</t>
  </si>
  <si>
    <t>RAT =</t>
  </si>
  <si>
    <t xml:space="preserve"> FAP =</t>
  </si>
  <si>
    <t>E</t>
  </si>
  <si>
    <t>G</t>
  </si>
  <si>
    <t>H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</si>
  <si>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</si>
  <si>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</si>
  <si>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r>
      <t xml:space="preserve">Nota 3: Esses percentuais incidem sobre o Módulo 1, o Submódulo 2.1. </t>
    </r>
    <r>
      <rPr>
        <b/>
        <sz val="10"/>
        <color rgb="FF000000"/>
        <rFont val="Arial"/>
        <family val="2"/>
      </rPr>
      <t>(Redação dada pela Instrução Normativa nº 7, de 2018)</t>
    </r>
  </si>
  <si>
    <t>Submódulo 2.3 - Benefícios Mensais e Diários</t>
  </si>
  <si>
    <t>2.3</t>
  </si>
  <si>
    <t>Benefícios mensais e diários</t>
  </si>
  <si>
    <t>Transporte</t>
  </si>
  <si>
    <t>Auxílio-Refeição/Alimentação</t>
  </si>
  <si>
    <t>Total de benefícios mensais e diários</t>
  </si>
  <si>
    <t>Nota 1: O valor informado deverá ser o custo real do insumo (descontado o valor eventualmente pago pelo empregado).</t>
  </si>
  <si>
    <t>Nota 2: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</si>
  <si>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</si>
  <si>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</si>
  <si>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r>
      <t xml:space="preserve">13º (décimo terceiro) Salário, </t>
    </r>
    <r>
      <rPr>
        <strike/>
        <sz val="10"/>
        <color rgb="FFFF0000"/>
        <rFont val="Arial"/>
        <family val="2"/>
      </rPr>
      <t>Férias</t>
    </r>
    <r>
      <rPr>
        <sz val="10"/>
        <color rgb="FF000000"/>
        <rFont val="Arial"/>
        <family val="2"/>
      </rPr>
      <t xml:space="preserve"> e Adicional de Férias</t>
    </r>
  </si>
  <si>
    <t>Benefícios Mensais e Diários</t>
  </si>
  <si>
    <t>Módulo 3 - Provisão para Rescisão</t>
  </si>
  <si>
    <t>Provisão para rescisão</t>
  </si>
  <si>
    <r>
      <rPr>
        <b/>
        <sz val="10"/>
        <color rgb="FF000000"/>
        <rFont val="Arial"/>
        <family val="2"/>
      </rPr>
      <t>Aviso Prévio Indenizado</t>
    </r>
    <r>
      <rPr>
        <b/>
        <sz val="10"/>
        <color rgb="FF000000"/>
        <rFont val="Arial"/>
        <family val="2"/>
      </rPr>
      <t xml:space="preserve">
</t>
    </r>
    <r>
      <rPr>
        <sz val="10"/>
        <color rgb="FFFF0000"/>
        <rFont val="Arial"/>
        <family val="2"/>
      </rPr>
      <t xml:space="preserve">
Na prorrogação, poderão ser considerados 3 dias conforme Lei nº 12.506/2011, dependendo da análise do nº de ocorrências deste evento no período</t>
    </r>
  </si>
  <si>
    <r>
      <t>Incidência do</t>
    </r>
    <r>
      <rPr>
        <b/>
        <sz val="10"/>
        <color rgb="FF000000"/>
        <rFont val="Arial"/>
        <family val="2"/>
      </rPr>
      <t xml:space="preserve"> FGTS</t>
    </r>
    <r>
      <rPr>
        <sz val="10"/>
        <color rgb="FF000000"/>
        <rFont val="Arial"/>
        <family val="2"/>
      </rPr>
      <t xml:space="preserve"> sobre Aviso Prévio Indenizado</t>
    </r>
  </si>
  <si>
    <r>
      <rPr>
        <b/>
        <sz val="10"/>
        <color rgb="FF000000"/>
        <rFont val="Arial"/>
        <family val="2"/>
      </rPr>
      <t>Multa do FGTS e Contribuição Social</t>
    </r>
    <r>
      <rPr>
        <sz val="10"/>
        <color rgb="FF000000"/>
        <rFont val="Arial"/>
        <family val="2"/>
      </rPr>
      <t xml:space="preserve"> sobre o Aviso Prévio Indenizado
</t>
    </r>
    <r>
      <rPr>
        <sz val="10"/>
        <color rgb="FF000080"/>
        <rFont val="Arial"/>
        <family val="2"/>
      </rPr>
      <t>Obrigatória a cotação de 0,24% sobre o valor do Módulo 1 - Composição da Remuneração, conforme constante no anexo XII da IN 5/2017 (0,19% + 3,81%=4%)</t>
    </r>
  </si>
  <si>
    <t>Aviso Prévio Trabalhado                
Cálculo do valor= [(Rem/30)x7]/12 meses do contrato x 20% de ocorrências
Baseado em dados internos da empresa, fazendo relação entre recisões sem justa causa partindo do funcionário/demissões por justa causa/aproveitamento de funcionários em outros contratos da empresa</t>
  </si>
  <si>
    <r>
      <t xml:space="preserve">Incidência do </t>
    </r>
    <r>
      <rPr>
        <b/>
        <sz val="10"/>
        <color rgb="FF000000"/>
        <rFont val="Arial"/>
        <family val="2"/>
      </rPr>
      <t>Submódulo 2.2 - Encargos previdenciários (GPS), Fundo de Garantia por Tempo de Serviço (FGTS) e outras contribuições</t>
    </r>
    <r>
      <rPr>
        <sz val="10"/>
        <color rgb="FF000000"/>
        <rFont val="Arial"/>
        <family val="2"/>
      </rPr>
      <t xml:space="preserve"> sobre o Aviso Prévio Trabalhado</t>
    </r>
  </si>
  <si>
    <r>
      <t xml:space="preserve">Multa do FGTS e contribuição social sobre o Aviso Prévio Trabalhado
</t>
    </r>
    <r>
      <rPr>
        <sz val="10"/>
        <color rgb="FF000080"/>
        <rFont val="Arial"/>
        <family val="2"/>
      </rPr>
      <t>Obrigatória a cotação de 4,76% sobre o valor do Módulo 1 - Composição da Remuneração, conforme constante no anexo XII da IN 5/2017 (0,19% + 3,81%=4%)</t>
    </r>
  </si>
  <si>
    <r>
      <t xml:space="preserve">Nota 1: Os itens que contemplam o módulo 4 se referem ao custo dos dias trabalhados pelo repositor/substituto, quando o empregado alocado na prestação de serviço estiver ausente, conforme as previsões estabelecidas na legislação. </t>
    </r>
    <r>
      <rPr>
        <b/>
        <sz val="10"/>
        <color rgb="FF000000"/>
        <rFont val="Arial"/>
        <family val="2"/>
      </rPr>
      <t>(Redação dada pela Instrução Normativa nº 7, de 2018)</t>
    </r>
  </si>
  <si>
    <t>Módulo 4. Custo de Reposição do Profissional Ausente</t>
  </si>
  <si>
    <t>Submódulo 4.1 - Substituto nas Ausências Legais  (Redação dada pela Instrução Normativa nº 7, de 2018)</t>
  </si>
  <si>
    <t>4.1</t>
  </si>
  <si>
    <t>Substituto nas Ausências Legais</t>
  </si>
  <si>
    <t>Submódulo 4.2 - Substituto na Intrajornada (Redação dada pela Instrução Normativa nº 7, de 2018)</t>
  </si>
  <si>
    <t>4.2</t>
  </si>
  <si>
    <t xml:space="preserve">Substituto na Intrajornada </t>
  </si>
  <si>
    <t>Substituto na cobertura de Intervalo para repouso ou alimentação</t>
  </si>
  <si>
    <t>Quadro-Resumo do Módulo 4 -Custo de Reposição do Profissional Ausente</t>
  </si>
  <si>
    <t>Custo de Reposição do Profissional Ausente</t>
  </si>
  <si>
    <t>MÓDULO 5: INSUMOS DIVERSOS</t>
  </si>
  <si>
    <t>Insumos diversos</t>
  </si>
  <si>
    <t>Uniformes</t>
  </si>
  <si>
    <t>Equipamentos Operacionais</t>
  </si>
  <si>
    <t>MÓDULO 6 - CUSTOS INDIRETOS, LUCRO E TRIBUTOS</t>
  </si>
  <si>
    <t>Custos indiretos, lucro e tributos</t>
  </si>
  <si>
    <t>BASE DE CÁLCULO DOS CUSTOS INDIRETOS  = (Módulo 1 + Módulo 2 + Módulo 3 + Módulo 4 + Módulo 5)</t>
  </si>
  <si>
    <t>-</t>
  </si>
  <si>
    <t>Custos indiretos</t>
  </si>
  <si>
    <t>BASE DE CÁLCULO DO LUCRO =(Módulo 1 + Módulo 2 + Módulo 3 + Módulo 4 + Módulo 5 + Custos Indiretos)</t>
  </si>
  <si>
    <t>BASE DE CÁLCULO DOS TRIBUTOS = (Módulo 1 + Módulo 2 + Módulo 3 + Módulo 4 + Módulo 5 + Custos Indiretos + Lucro)</t>
  </si>
  <si>
    <t>Tributos</t>
  </si>
  <si>
    <t>C.1    Tributos federais (especificar)</t>
  </si>
  <si>
    <r>
      <t xml:space="preserve">a) Cofins </t>
    </r>
    <r>
      <rPr>
        <sz val="10"/>
        <color rgb="FFFF0000"/>
        <rFont val="Arial"/>
        <family val="2"/>
      </rPr>
      <t>(depende do regime de tributação)</t>
    </r>
  </si>
  <si>
    <r>
      <t xml:space="preserve">b) PIS </t>
    </r>
    <r>
      <rPr>
        <sz val="10"/>
        <color rgb="FFFF0000"/>
        <rFont val="Arial"/>
        <family val="2"/>
      </rPr>
      <t>(depende do regime de tributação)</t>
    </r>
  </si>
  <si>
    <t>IRPJ e CSLL (Não incluir esses tributos em face da proibição contida no item 9.1 do Acórdão TCU nº 950/2007-Plenário)</t>
  </si>
  <si>
    <t>C.2   Tributos estaduais (especificar)</t>
  </si>
  <si>
    <t>C.3   Tributos municipais (especificar):</t>
  </si>
  <si>
    <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</si>
  <si>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</si>
  <si>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Nota 1: Custos indiretos, lucro e tributos por empregado posto.
Nota 2: O valor referente a tributos é obtido aplicando-se o percentual sobre o valor do faturamento.</t>
  </si>
  <si>
    <t>Mão de obra vinculada à execução contratual (valor por posto de trabalho)</t>
  </si>
  <si>
    <t>Módulo 1 - Composição da Remuneração 2</t>
  </si>
  <si>
    <t>Módulo 2 -  Encargos e Benefícios Anuais, Mensais e Diários</t>
  </si>
  <si>
    <t>Módulo 4 - Custo de Reposição do Profissional Ausente</t>
  </si>
  <si>
    <t>Módulo 5 - Insumos Diversos</t>
  </si>
  <si>
    <t>Subtotal (A + B + C + D + E)</t>
  </si>
  <si>
    <t>Módulo 6 - Custos indiretos, lucro e tributos</t>
  </si>
  <si>
    <t>Valor Total por empregado posto</t>
  </si>
  <si>
    <t>TIPO DO POSTO</t>
  </si>
  <si>
    <t>PREÇO MENSAL UNITÁRIO (R$)</t>
  </si>
  <si>
    <t>Nº DE POSTOS</t>
  </si>
  <si>
    <t>SUBTOTAL (R$)</t>
  </si>
  <si>
    <t>Valor mensal do serviço</t>
  </si>
  <si>
    <t>Número de meses do contrato</t>
  </si>
  <si>
    <t>Valor global da proposta (valor mensal do serviço x nº de meses do contrato)</t>
  </si>
  <si>
    <t>ANEXO ---- DO PREGÃOº  --- MODELO DE PLANILHA DE CUSTOS E FORMAÇÃO DE PREÇOS</t>
  </si>
  <si>
    <t>Adicional Troca de Uniforme</t>
  </si>
  <si>
    <t>Intervalo Intrajornada (Verba de natureza indenizatória nas quais não incidem INSS, FGTS, Férias, 13º, etc.)</t>
  </si>
  <si>
    <r>
      <t xml:space="preserve">13º (décimo terceiro) Salário </t>
    </r>
    <r>
      <rPr>
        <sz val="10"/>
        <color rgb="FF002060"/>
        <rFont val="Arial"/>
        <family val="2"/>
      </rPr>
      <t>[Previsto no Decreto 57.155, de 1965.]</t>
    </r>
    <r>
      <rPr>
        <sz val="10"/>
        <color rgb="FF00206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
</t>
    </r>
    <r>
      <rPr>
        <sz val="10"/>
        <color rgb="FFFF0000"/>
        <rFont val="Arial"/>
        <family val="2"/>
      </rPr>
      <t xml:space="preserve">Obrigatória a cotação de 8,33% sobre o valor do </t>
    </r>
    <r>
      <rPr>
        <b/>
        <sz val="10"/>
        <color rgb="FFFF0000"/>
        <rFont val="Arial"/>
        <family val="2"/>
      </rPr>
      <t>Módulo 1 – Composição da Remuneração</t>
    </r>
    <r>
      <rPr>
        <sz val="10"/>
        <color rgb="FFFF0000"/>
        <rFont val="Arial"/>
        <family val="2"/>
      </rPr>
      <t>, conforme Anexo XII da IN 5/17</t>
    </r>
  </si>
  <si>
    <t>Seguro Vida</t>
  </si>
  <si>
    <r>
      <t>Substituto na cobertura de Férias
Obrigatória a cotação de</t>
    </r>
    <r>
      <rPr>
        <b/>
        <sz val="10"/>
        <color rgb="FF000000"/>
        <rFont val="Arial"/>
        <family val="2"/>
      </rPr>
      <t xml:space="preserve"> 9,075%</t>
    </r>
    <r>
      <rPr>
        <sz val="10"/>
        <color rgb="FF000000"/>
        <rFont val="Arial"/>
        <family val="2"/>
      </rPr>
      <t xml:space="preserve"> sobre o valor do </t>
    </r>
    <r>
      <rPr>
        <b/>
        <sz val="10"/>
        <color rgb="FF000000"/>
        <rFont val="Arial"/>
        <family val="2"/>
      </rPr>
      <t>Módulo 1 – Composição da Remuneração</t>
    </r>
    <r>
      <rPr>
        <sz val="10"/>
        <color rgb="FF000000"/>
        <rFont val="Arial"/>
        <family val="2"/>
      </rPr>
      <t>, conforme Anexo XII da IN 5/17 (Férias+Adicional= 9,075%+3,025%= 12,10%)</t>
    </r>
  </si>
  <si>
    <r>
      <t xml:space="preserve">Substituto na cobertura de Ausências Legai
</t>
    </r>
    <r>
      <rPr>
        <sz val="10"/>
        <color rgb="FFFF0000"/>
        <rFont val="Arial"/>
        <family val="2"/>
      </rPr>
      <t>Cálculo do valor = [(BCCRPA/30)x2,96dias]/12</t>
    </r>
  </si>
  <si>
    <r>
      <t xml:space="preserve">Substituto na cobertura de Licença-Paternidade
</t>
    </r>
    <r>
      <rPr>
        <sz val="10"/>
        <color rgb="FFFF0000"/>
        <rFont val="Arial"/>
        <family val="2"/>
      </rPr>
      <t>Cálculo do valor = {[(BCCRPA/30)x5dias]/12}x1,5%</t>
    </r>
  </si>
  <si>
    <r>
      <t xml:space="preserve">Substituto na cobertura de Ausência por acidente de trabalho
</t>
    </r>
    <r>
      <rPr>
        <sz val="10"/>
        <color rgb="FFFF0000"/>
        <rFont val="Arial"/>
        <family val="2"/>
      </rPr>
      <t>Cálculo do valor= {[(BCCRPA/30)x15dias]/12}x0,78%</t>
    </r>
  </si>
  <si>
    <r>
      <t xml:space="preserve">Substituto na cobertura de Afastamento Maternidade
</t>
    </r>
    <r>
      <rPr>
        <sz val="10"/>
        <color rgb="FFFF0000"/>
        <rFont val="Arial"/>
        <family val="2"/>
      </rPr>
      <t>Cálculo do valor = {[(Rem+1/3Rem)/12]x(4/12)}x2%</t>
    </r>
  </si>
  <si>
    <r>
      <t xml:space="preserve">Substituto na cobertura de Ausência por Doença (Incluído por permissão da IN Seges nº 5/2017, Anexo VII-B, item 1.7, alíneas "b" e "c".5.)
</t>
    </r>
    <r>
      <rPr>
        <sz val="10"/>
        <color rgb="FFFF0000"/>
        <rFont val="Arial"/>
        <family val="2"/>
      </rPr>
      <t>Cálculo do valor = [(BCCPA)/30)x5dias]/12</t>
    </r>
  </si>
  <si>
    <t>Complemento dos serviços de Vigia</t>
  </si>
  <si>
    <t>VALOR MENSAL DOS SERVIÇOS</t>
  </si>
  <si>
    <t>Adicional Noturno e Adicional de Hora Noturna Reduzida</t>
  </si>
  <si>
    <t>Adicional de Hora Noturna Reduzida</t>
  </si>
  <si>
    <r>
      <t xml:space="preserve">13º (décimo terceiro) Salário </t>
    </r>
    <r>
      <rPr>
        <sz val="10"/>
        <color rgb="FF002060"/>
        <rFont val="Arial"/>
        <family val="2"/>
      </rPr>
      <t>[Previsto no Decreto 57.155, de 1965.]</t>
    </r>
    <r>
      <rPr>
        <sz val="10"/>
        <color rgb="FF000000"/>
        <rFont val="Arial"/>
        <family val="2"/>
      </rPr>
      <t xml:space="preserve">
</t>
    </r>
    <r>
      <rPr>
        <sz val="10"/>
        <color rgb="FFFF0000"/>
        <rFont val="Arial"/>
        <family val="2"/>
      </rPr>
      <t xml:space="preserve">Obrigatória a cotação de 8,33% sobre o valor do </t>
    </r>
    <r>
      <rPr>
        <b/>
        <sz val="10"/>
        <color rgb="FFFF0000"/>
        <rFont val="Arial"/>
        <family val="2"/>
      </rPr>
      <t>Módulo 1 – Composição da Remuneração</t>
    </r>
    <r>
      <rPr>
        <sz val="10"/>
        <color rgb="FFFF0000"/>
        <rFont val="Arial"/>
        <family val="2"/>
      </rPr>
      <t>, conforme Anexo XII da IN 5/17</t>
    </r>
  </si>
  <si>
    <t>Seguro de Vida</t>
  </si>
  <si>
    <t>Material de Consumo  (por posto)</t>
  </si>
  <si>
    <t>SERVIÇO PÚBLICO FEDERAL</t>
  </si>
  <si>
    <t>MINISTÉRIO DA EDUCAÇÃO</t>
  </si>
  <si>
    <t>UNIVERSIDADE FEDERAL DO RIO GRANDE - FURG</t>
  </si>
  <si>
    <t>PRÓ-REITORIA DE INFRAESTRUTURA - PROINFRA</t>
  </si>
  <si>
    <t>PREFEITURA UNIVERSITÁRIA - PU</t>
  </si>
  <si>
    <t>COORDENAÇÃO DE CONTRATOS TERCEIRIZADOS</t>
  </si>
  <si>
    <t>Autorização de Faturamento</t>
  </si>
  <si>
    <t>Contrato</t>
  </si>
  <si>
    <t>Empresa</t>
  </si>
  <si>
    <t>Objeto</t>
  </si>
  <si>
    <t>Serviços continuados com mão de obra exclusiva de serviços de vigia.</t>
  </si>
  <si>
    <t>Mês/Ano</t>
  </si>
  <si>
    <t>Preposto</t>
  </si>
  <si>
    <t>Fiscal</t>
  </si>
  <si>
    <t>Dados para Vale Transporte e Alimentação</t>
  </si>
  <si>
    <t>Quantidade de dias no mês</t>
  </si>
  <si>
    <t>Quantidade de sábados/domingos</t>
  </si>
  <si>
    <t>Levantamento de Utilização de Vale transporte</t>
  </si>
  <si>
    <t>Cargo</t>
  </si>
  <si>
    <t>Sim</t>
  </si>
  <si>
    <t>Não</t>
  </si>
  <si>
    <t>Total</t>
  </si>
  <si>
    <t>% efetivo</t>
  </si>
  <si>
    <t>% Considerado</t>
  </si>
  <si>
    <t>Obs.</t>
  </si>
  <si>
    <t>Totais</t>
  </si>
  <si>
    <t>Resumo para Faturamento</t>
  </si>
  <si>
    <t>postos</t>
  </si>
  <si>
    <t>Valor unitário Posto</t>
  </si>
  <si>
    <t>Dias</t>
  </si>
  <si>
    <t>Valor Mensal</t>
  </si>
  <si>
    <t>TOTAL MÃO DE OBRA</t>
  </si>
  <si>
    <t xml:space="preserve">Coordenação de Contratos Terceirizados </t>
  </si>
  <si>
    <t>Jaqueta de Inverno</t>
  </si>
  <si>
    <t>Jaqueta de inverno, acolchoadas, em tecido de algodão e
poliéster com zíper frontal, para condições de frio intenso na
cor preta</t>
  </si>
  <si>
    <t>Calças tipo cargo , tecido Terbrim, na cor preta, dois bolsos
laterais, antialérgica</t>
  </si>
  <si>
    <t>Camisa manga curta</t>
  </si>
  <si>
    <t>frontais, na cor preta.</t>
  </si>
  <si>
    <t>Camisa de manga curta; tecido em tricoline, com bolsos</t>
  </si>
  <si>
    <t>Camisa manga longa</t>
  </si>
  <si>
    <t>Camisa de manga longa; tecido tricoline, com bolsos frontais</t>
  </si>
  <si>
    <t>Boné de vigia na cor preta</t>
  </si>
  <si>
    <t>Crachá</t>
  </si>
  <si>
    <t>Crachá, PVC impresso (frente e verso)</t>
  </si>
  <si>
    <t>Par de calçado (coturno em lona com sola de borracha na cor preta)</t>
  </si>
  <si>
    <t>Capa de chuva com capuz</t>
  </si>
  <si>
    <t>Colete; tecido externo 100% poliéster resinado de alta
resistência na cor preta, porta rádio HT, porta lanterna, porta
crachá, 2 bolsos embutidos com zíper, 1 bolso lado direito,
aba com regulagem frontal e dorsal com fecho de segurança</t>
  </si>
  <si>
    <t>Apito</t>
  </si>
  <si>
    <t>Quantidade</t>
  </si>
  <si>
    <t>DEPRECIAÇÃO (ANUAL)</t>
  </si>
  <si>
    <t>VALOR UNITÁRIO MENSAL</t>
  </si>
  <si>
    <t>VALOR UNITÁRIO (120 MESES)</t>
  </si>
  <si>
    <t>VALOR TOTAL MENSAL</t>
  </si>
  <si>
    <t>VALOR TOTAL (120 MESES)</t>
  </si>
  <si>
    <t>VALOR POR POSTO (MENSAL)</t>
  </si>
  <si>
    <t>a) Equipamentos Operacionais por posto</t>
  </si>
  <si>
    <t>Especificação Materiais de Consumo</t>
  </si>
  <si>
    <t>1.1 - 12x36 Diurno 220 Horas</t>
  </si>
  <si>
    <t>1.2 - 12x36 Noturno 220 Horas</t>
  </si>
  <si>
    <t>RESUMO</t>
  </si>
  <si>
    <t>Rádio de Comunicação</t>
  </si>
  <si>
    <t>Rádio Icom V80e com bandas 136-174 Mhz - 199 canais, ou equivalente</t>
  </si>
  <si>
    <t>Bateria para Rádio de Comunicação</t>
  </si>
  <si>
    <t>Bateria compatível com os Rádios de Comunicação</t>
  </si>
  <si>
    <t>Nº DE REGISTRO NO TEM: RS000702/2025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</si>
</sst>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&quot; &quot;;&quot;(&quot;#,##0.00&quot;)&quot;;&quot;-&quot;#&quot; &quot;;&quot; &quot;@&quot; &quot;"/>
    <numFmt numFmtId="165" formatCode="#,##0.00&quot; &quot;;#,##0.00&quot; &quot;;&quot;-&quot;#&quot; &quot;;&quot; &quot;@&quot; &quot;"/>
    <numFmt numFmtId="166" formatCode="&quot; &quot;#,##0.00&quot; &quot;;&quot;-&quot;#,##0.00&quot; &quot;;&quot; -&quot;00&quot; &quot;;&quot; &quot;@&quot; &quot;"/>
    <numFmt numFmtId="167" formatCode="#,##0.00&quot; &quot;;#,##0.00&quot; &quot;;&quot;-&quot;#.0&quot; &quot;;&quot; &quot;@&quot; &quot;"/>
    <numFmt numFmtId="168" formatCode="&quot; &quot;[$R$-416]#,##0.00&quot; &quot;;&quot;-&quot;[$R$-416]#,##0.00&quot; &quot;;&quot; &quot;[$R$-416]&quot;-&quot;00&quot; &quot;;&quot; &quot;@&quot; &quot;"/>
    <numFmt numFmtId="169" formatCode="[$-416]d/m/yyyy"/>
    <numFmt numFmtId="170" formatCode="h&quot;:&quot;mm&quot;:&quot;ss;@"/>
    <numFmt numFmtId="171" formatCode="h&quot;:&quot;mm&quot;:&quot;ss&quot; &quot;AM/PM"/>
    <numFmt numFmtId="172" formatCode="&quot;R$ &quot;#,##0.00"/>
    <numFmt numFmtId="173" formatCode="&quot; &quot;#,##0&quot; &quot;;&quot;-&quot;#,##0&quot; &quot;;&quot; -&quot;00&quot; &quot;;&quot; &quot;@&quot; &quot;"/>
    <numFmt numFmtId="174" formatCode="0.0000%"/>
    <numFmt numFmtId="175" formatCode="0.0000"/>
    <numFmt numFmtId="176" formatCode="[$R$-416]#,##0.00;[Red]&quot;-&quot;[$R$-416]#,##0.00"/>
    <numFmt numFmtId="177" formatCode="[$R$-416]&quot; &quot;#,##0.00"/>
    <numFmt numFmtId="178" formatCode="[$R$-416]#,##0.00"/>
    <numFmt numFmtId="179" formatCode="[$-416]#,##0&quot; &quot;;[$-416]&quot;(&quot;#,##0&quot;)&quot;"/>
    <numFmt numFmtId="180" formatCode="[$-416]hh&quot;:&quot;mm"/>
    <numFmt numFmtId="181" formatCode="[$R$-416]&quot; &quot;#,##0.00;[Red]&quot;-&quot;[$R$-416]&quot; &quot;#,##0.00"/>
    <numFmt numFmtId="182" formatCode="#,##0.00&quot; &quot;;&quot; (&quot;#,##0.00&quot;)&quot;;&quot; -&quot;#&quot; &quot;;@&quot; &quot;"/>
    <numFmt numFmtId="183" formatCode="&quot;R$&quot;\ #,##0.00"/>
    <numFmt numFmtId="184" formatCode="_(* #,##0.00_);_(* \(#,##0.00\);_(* \-??_);_(@_)"/>
    <numFmt numFmtId="185" formatCode="#,##0.00&quot; &quot;;&quot;(&quot;#,##0.00&quot;)&quot;;&quot;-&quot;#&quot; &quot;;@&quot; &quot;"/>
    <numFmt numFmtId="186" formatCode="mmmm&quot; de &quot;\ yyyy"/>
    <numFmt numFmtId="187" formatCode="_-* #,##0_-;\-* #,##0_-;_-* &quot;-&quot;??_-;_-@_-"/>
    <numFmt numFmtId="188" formatCode="_(&quot;R$ &quot;* #,##0.00_);_(&quot;R$ &quot;* \(#,##0.00\);_(&quot;R$ &quot;* &quot;-&quot;??_);_(@_)"/>
    <numFmt numFmtId="189" formatCode="&quot;Rio Grande, &quot;\ dd&quot; de &quot;\ mmmm&quot; de &quot;\ yyyy&quot;.&quot;"/>
    <numFmt numFmtId="190" formatCode="&quot;Fiscal contrato&quot;########"/>
  </numFmts>
  <fonts count="43">
    <font>
      <sz val="11"/>
      <color rgb="FF000000"/>
      <name val="Arial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1"/>
    </font>
    <font>
      <sz val="8"/>
      <color rgb="FF000000"/>
      <name val="Arial"/>
      <family val="2"/>
    </font>
    <font>
      <b/>
      <i/>
      <sz val="16"/>
      <color rgb="FF000000"/>
      <name val="Arial1"/>
    </font>
    <font>
      <b/>
      <i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1"/>
    </font>
    <font>
      <b/>
      <i/>
      <u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1"/>
    </font>
    <font>
      <sz val="10"/>
      <color rgb="FF2F75B5"/>
      <name val="Arial"/>
      <family val="2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1"/>
    </font>
    <font>
      <sz val="10"/>
      <color rgb="FF000099"/>
      <name val="Arial"/>
      <family val="2"/>
    </font>
    <font>
      <sz val="10"/>
      <color rgb="FF00008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trike/>
      <sz val="10"/>
      <color rgb="FFFF0000"/>
      <name val="Arial"/>
      <family val="2"/>
    </font>
    <font>
      <u/>
      <sz val="10"/>
      <color rgb="FF000000"/>
      <name val="Arial"/>
      <family val="2"/>
    </font>
    <font>
      <sz val="8"/>
      <color rgb="FFFF0000"/>
      <name val="Arial"/>
      <family val="2"/>
    </font>
    <font>
      <b/>
      <sz val="10"/>
      <color rgb="FF000099"/>
      <name val="Arial"/>
      <family val="2"/>
    </font>
    <font>
      <sz val="12"/>
      <color rgb="FF222222"/>
      <name val="Arial"/>
      <family val="2"/>
    </font>
    <font>
      <sz val="16"/>
      <color rgb="FF000000"/>
      <name val="Calibri"/>
      <family val="2"/>
    </font>
    <font>
      <sz val="10"/>
      <name val="Arial"/>
      <family val="2"/>
    </font>
    <font>
      <sz val="10"/>
      <color theme="1"/>
      <name val="Arial1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2"/>
      <color rgb="FF000000"/>
      <name val="Calibri"/>
      <family val="2"/>
    </font>
    <font>
      <sz val="11"/>
      <color rgb="FF2F75B5"/>
      <name val="Arial1"/>
    </font>
    <font>
      <sz val="11"/>
      <color rgb="FFFF0000"/>
      <name val="Arial1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6"/>
      <color theme="0"/>
      <name val="Calibri"/>
      <family val="2"/>
    </font>
    <font>
      <sz val="16"/>
      <color theme="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B9CDE5"/>
        <bgColor rgb="FFB9CDE5"/>
      </patternFill>
    </fill>
    <fill>
      <patternFill patternType="solid">
        <fgColor rgb="FFFFFFFF"/>
        <bgColor rgb="FFFFFFFF"/>
      </patternFill>
    </fill>
    <fill>
      <patternFill patternType="solid">
        <fgColor rgb="FFE6B9B8"/>
        <bgColor rgb="FFE6B9B8"/>
      </patternFill>
    </fill>
    <fill>
      <patternFill patternType="solid">
        <fgColor rgb="FFFCD5B5"/>
        <bgColor rgb="FFFCD5B5"/>
      </patternFill>
    </fill>
    <fill>
      <patternFill patternType="solid">
        <fgColor rgb="FFF2F2F2"/>
        <bgColor rgb="FFF2F2F2"/>
      </patternFill>
    </fill>
    <fill>
      <patternFill patternType="solid">
        <fgColor rgb="FFB3A2C7"/>
        <bgColor rgb="FFB3A2C7"/>
      </patternFill>
    </fill>
    <fill>
      <patternFill patternType="solid">
        <fgColor rgb="FFCCC1DA"/>
        <bgColor rgb="FFCCC1DA"/>
      </patternFill>
    </fill>
    <fill>
      <patternFill patternType="solid">
        <fgColor rgb="FFE6E0EC"/>
        <bgColor rgb="FFE6E0EC"/>
      </patternFill>
    </fill>
    <fill>
      <patternFill patternType="solid">
        <fgColor rgb="FFC3D69B"/>
        <bgColor rgb="FFC3D69B"/>
      </patternFill>
    </fill>
    <fill>
      <patternFill patternType="solid">
        <fgColor rgb="FFD7E4BD"/>
        <bgColor rgb="FFD7E4BD"/>
      </patternFill>
    </fill>
    <fill>
      <patternFill patternType="solid">
        <fgColor rgb="FFD8E4BC"/>
        <bgColor rgb="FFD8E4BC"/>
      </patternFill>
    </fill>
    <fill>
      <patternFill patternType="solid">
        <fgColor rgb="FFFAC090"/>
        <bgColor rgb="FFFAC090"/>
      </patternFill>
    </fill>
    <fill>
      <patternFill patternType="solid">
        <fgColor rgb="FFF8CBAD"/>
        <bgColor rgb="FFF8CBAD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FFE699"/>
        <bgColor rgb="FFFFE699"/>
      </patternFill>
    </fill>
    <fill>
      <patternFill patternType="solid">
        <fgColor rgb="FFFFF2CC"/>
        <bgColor rgb="FFFFF2CC"/>
      </patternFill>
    </fill>
    <fill>
      <patternFill patternType="solid">
        <fgColor rgb="FFC6E0B4"/>
        <bgColor rgb="FFC6E0B4"/>
      </patternFill>
    </fill>
    <fill>
      <patternFill patternType="solid">
        <fgColor rgb="FFC6D9F1"/>
        <bgColor rgb="FFC6D9F1"/>
      </patternFill>
    </fill>
    <fill>
      <patternFill patternType="solid">
        <fgColor rgb="FFB298F2"/>
        <bgColor rgb="FFB298F2"/>
      </patternFill>
    </fill>
    <fill>
      <patternFill patternType="solid">
        <fgColor theme="0"/>
        <bgColor rgb="FFE6B9B8"/>
      </patternFill>
    </fill>
    <fill>
      <patternFill patternType="solid">
        <fgColor rgb="FFD9E1F2"/>
        <bgColor rgb="FFD9E1F2"/>
      </patternFill>
    </fill>
    <fill>
      <patternFill patternType="solid">
        <fgColor rgb="FFFFFF00"/>
        <bgColor rgb="FF8EA9DB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rgb="FFBFBFBF"/>
      </patternFill>
    </fill>
    <fill>
      <patternFill patternType="solid">
        <fgColor theme="0" tint="-0.499984740745262"/>
        <bgColor rgb="FF76933C"/>
      </patternFill>
    </fill>
    <fill>
      <patternFill patternType="solid">
        <fgColor theme="0" tint="-0.249977111117893"/>
        <bgColor rgb="FF76933C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8">
    <xf numFmtId="0" fontId="0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Border="0" applyProtection="0"/>
    <xf numFmtId="164" fontId="6" fillId="0" borderId="0" applyFont="0" applyBorder="0" applyProtection="0"/>
    <xf numFmtId="9" fontId="6" fillId="0" borderId="0" applyFon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>
      <alignment horizontal="center" textRotation="90"/>
    </xf>
    <xf numFmtId="164" fontId="6" fillId="0" borderId="0" applyFont="0" applyBorder="0" applyProtection="0"/>
    <xf numFmtId="164" fontId="6" fillId="0" borderId="0" applyFont="0" applyBorder="0" applyProtection="0"/>
    <xf numFmtId="164" fontId="6" fillId="0" borderId="0" applyFont="0" applyBorder="0" applyProtection="0"/>
    <xf numFmtId="164" fontId="6" fillId="0" borderId="0" applyFont="0" applyBorder="0" applyProtection="0"/>
    <xf numFmtId="175" fontId="10" fillId="0" borderId="0" applyBorder="0" applyProtection="0"/>
    <xf numFmtId="175" fontId="10" fillId="0" borderId="0" applyBorder="0" applyProtection="0"/>
    <xf numFmtId="165" fontId="6" fillId="0" borderId="0" applyFont="0" applyBorder="0" applyProtection="0"/>
    <xf numFmtId="165" fontId="6" fillId="0" borderId="0" applyFon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7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9" fontId="6" fillId="0" borderId="0" applyFont="0" applyBorder="0" applyProtection="0"/>
    <xf numFmtId="9" fontId="6" fillId="0" borderId="0" applyFont="0" applyBorder="0" applyProtection="0"/>
    <xf numFmtId="9" fontId="6" fillId="0" borderId="0" applyFon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2" fillId="0" borderId="0" applyNumberFormat="0" applyBorder="0" applyProtection="0"/>
    <xf numFmtId="181" fontId="13" fillId="0" borderId="0" applyBorder="0" applyProtection="0"/>
    <xf numFmtId="164" fontId="6" fillId="0" borderId="0" applyFont="0" applyBorder="0" applyProtection="0"/>
    <xf numFmtId="172" fontId="10" fillId="0" borderId="0" applyBorder="0" applyProtection="0"/>
    <xf numFmtId="182" fontId="7" fillId="0" borderId="0" applyBorder="0" applyProtection="0"/>
    <xf numFmtId="164" fontId="6" fillId="0" borderId="0" applyFont="0" applyBorder="0" applyProtection="0"/>
    <xf numFmtId="165" fontId="6" fillId="0" borderId="0" applyFont="0" applyBorder="0" applyProtection="0"/>
    <xf numFmtId="166" fontId="6" fillId="0" borderId="0" applyFont="0" applyFill="0" applyBorder="0" applyAlignment="0" applyProtection="0"/>
    <xf numFmtId="0" fontId="31" fillId="0" borderId="0"/>
    <xf numFmtId="44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84" fontId="31" fillId="0" borderId="0" applyFill="0" applyBorder="0" applyAlignment="0" applyProtection="0"/>
    <xf numFmtId="185" fontId="32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/>
    <xf numFmtId="0" fontId="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2">
    <xf numFmtId="0" fontId="0" fillId="0" borderId="0" xfId="0"/>
    <xf numFmtId="0" fontId="0" fillId="3" borderId="0" xfId="0" applyFill="1"/>
    <xf numFmtId="0" fontId="14" fillId="4" borderId="1" xfId="23" applyFont="1" applyFill="1" applyBorder="1" applyAlignment="1">
      <alignment vertical="center" wrapText="1"/>
    </xf>
    <xf numFmtId="0" fontId="14" fillId="4" borderId="1" xfId="23" applyFont="1" applyFill="1" applyBorder="1" applyAlignment="1">
      <alignment horizontal="left" vertical="center" wrapText="1"/>
    </xf>
    <xf numFmtId="169" fontId="14" fillId="4" borderId="1" xfId="23" applyNumberFormat="1" applyFont="1" applyFill="1" applyBorder="1" applyAlignment="1">
      <alignment horizontal="left" vertical="center" wrapText="1"/>
    </xf>
    <xf numFmtId="180" fontId="14" fillId="4" borderId="1" xfId="23" applyNumberFormat="1" applyFont="1" applyFill="1" applyBorder="1" applyAlignment="1">
      <alignment horizontal="left" vertical="center" wrapText="1"/>
    </xf>
    <xf numFmtId="0" fontId="14" fillId="5" borderId="1" xfId="23" applyFont="1" applyFill="1" applyBorder="1" applyAlignment="1">
      <alignment vertical="center" wrapText="1"/>
    </xf>
    <xf numFmtId="169" fontId="14" fillId="5" borderId="1" xfId="23" applyNumberFormat="1" applyFont="1" applyFill="1" applyBorder="1" applyAlignment="1">
      <alignment horizontal="left" vertical="center" wrapText="1"/>
    </xf>
    <xf numFmtId="0" fontId="14" fillId="6" borderId="1" xfId="23" applyFont="1" applyFill="1" applyBorder="1" applyAlignment="1">
      <alignment vertical="center" wrapText="1"/>
    </xf>
    <xf numFmtId="0" fontId="14" fillId="6" borderId="2" xfId="23" applyFont="1" applyFill="1" applyBorder="1" applyAlignment="1">
      <alignment horizontal="left" vertical="center" wrapText="1"/>
    </xf>
    <xf numFmtId="0" fontId="14" fillId="2" borderId="3" xfId="23" applyFont="1" applyFill="1" applyBorder="1" applyAlignment="1">
      <alignment horizontal="left" vertical="center"/>
    </xf>
    <xf numFmtId="0" fontId="14" fillId="2" borderId="1" xfId="23" applyFont="1" applyFill="1" applyBorder="1" applyAlignment="1">
      <alignment horizontal="left" vertical="center"/>
    </xf>
    <xf numFmtId="0" fontId="14" fillId="2" borderId="4" xfId="23" applyFont="1" applyFill="1" applyBorder="1" applyAlignment="1">
      <alignment horizontal="left" vertical="center"/>
    </xf>
    <xf numFmtId="1" fontId="14" fillId="2" borderId="1" xfId="23" applyNumberFormat="1" applyFont="1" applyFill="1" applyBorder="1" applyAlignment="1">
      <alignment horizontal="left" vertical="center"/>
    </xf>
    <xf numFmtId="0" fontId="14" fillId="7" borderId="1" xfId="23" applyFont="1" applyFill="1" applyBorder="1" applyAlignment="1">
      <alignment horizontal="left" vertical="center" wrapText="1"/>
    </xf>
    <xf numFmtId="0" fontId="14" fillId="3" borderId="0" xfId="23" applyFont="1" applyFill="1"/>
    <xf numFmtId="0" fontId="11" fillId="8" borderId="1" xfId="23" applyFill="1" applyBorder="1" applyAlignment="1">
      <alignment vertical="center" wrapText="1"/>
    </xf>
    <xf numFmtId="169" fontId="11" fillId="8" borderId="1" xfId="23" applyNumberFormat="1" applyFill="1" applyBorder="1" applyAlignment="1">
      <alignment horizontal="left" vertical="center" wrapText="1"/>
    </xf>
    <xf numFmtId="0" fontId="11" fillId="8" borderId="1" xfId="23" applyFill="1" applyBorder="1" applyAlignment="1">
      <alignment vertical="center"/>
    </xf>
    <xf numFmtId="1" fontId="11" fillId="8" borderId="1" xfId="13" applyNumberFormat="1" applyFont="1" applyFill="1" applyBorder="1" applyAlignment="1">
      <alignment horizontal="left" vertical="center"/>
    </xf>
    <xf numFmtId="0" fontId="14" fillId="9" borderId="1" xfId="23" applyFont="1" applyFill="1" applyBorder="1" applyAlignment="1">
      <alignment vertical="center"/>
    </xf>
    <xf numFmtId="0" fontId="15" fillId="3" borderId="0" xfId="0" applyFont="1" applyFill="1"/>
    <xf numFmtId="0" fontId="11" fillId="9" borderId="1" xfId="23" applyFill="1" applyBorder="1" applyAlignment="1">
      <alignment vertical="center"/>
    </xf>
    <xf numFmtId="164" fontId="11" fillId="9" borderId="1" xfId="5" applyFont="1" applyFill="1" applyBorder="1" applyAlignment="1">
      <alignment horizontal="left" vertical="center"/>
    </xf>
    <xf numFmtId="0" fontId="14" fillId="10" borderId="1" xfId="23" applyFont="1" applyFill="1" applyBorder="1" applyAlignment="1">
      <alignment vertical="center" wrapText="1"/>
    </xf>
    <xf numFmtId="0" fontId="11" fillId="8" borderId="1" xfId="23" applyFill="1" applyBorder="1" applyAlignment="1">
      <alignment horizontal="left" vertical="center" wrapText="1"/>
    </xf>
    <xf numFmtId="164" fontId="14" fillId="9" borderId="1" xfId="5" applyFont="1" applyFill="1" applyBorder="1" applyAlignment="1">
      <alignment horizontal="left" vertical="center"/>
    </xf>
    <xf numFmtId="0" fontId="14" fillId="10" borderId="1" xfId="23" applyFont="1" applyFill="1" applyBorder="1" applyAlignment="1">
      <alignment horizontal="left" vertical="center" wrapText="1"/>
    </xf>
    <xf numFmtId="0" fontId="11" fillId="11" borderId="4" xfId="23" applyFill="1" applyBorder="1" applyAlignment="1">
      <alignment vertical="center"/>
    </xf>
    <xf numFmtId="172" fontId="16" fillId="11" borderId="4" xfId="23" applyNumberFormat="1" applyFont="1" applyFill="1" applyBorder="1" applyAlignment="1">
      <alignment horizontal="left" vertical="center"/>
    </xf>
    <xf numFmtId="0" fontId="11" fillId="11" borderId="2" xfId="23" applyFill="1" applyBorder="1" applyAlignment="1">
      <alignment vertical="center"/>
    </xf>
    <xf numFmtId="1" fontId="16" fillId="11" borderId="1" xfId="23" applyNumberFormat="1" applyFont="1" applyFill="1" applyBorder="1" applyAlignment="1">
      <alignment horizontal="left" vertical="center"/>
    </xf>
    <xf numFmtId="9" fontId="11" fillId="11" borderId="1" xfId="3" applyFont="1" applyFill="1" applyBorder="1" applyAlignment="1">
      <alignment horizontal="left" vertical="center"/>
    </xf>
    <xf numFmtId="9" fontId="16" fillId="11" borderId="1" xfId="3" applyFont="1" applyFill="1" applyBorder="1" applyAlignment="1">
      <alignment horizontal="left" vertical="center"/>
    </xf>
    <xf numFmtId="0" fontId="11" fillId="11" borderId="1" xfId="23" applyFill="1" applyBorder="1" applyAlignment="1">
      <alignment vertical="center"/>
    </xf>
    <xf numFmtId="172" fontId="16" fillId="11" borderId="1" xfId="23" applyNumberFormat="1" applyFont="1" applyFill="1" applyBorder="1" applyAlignment="1">
      <alignment horizontal="left" vertical="center"/>
    </xf>
    <xf numFmtId="0" fontId="11" fillId="12" borderId="6" xfId="23" applyFill="1" applyBorder="1" applyAlignment="1">
      <alignment vertical="center"/>
    </xf>
    <xf numFmtId="177" fontId="16" fillId="8" borderId="1" xfId="23" applyNumberFormat="1" applyFont="1" applyFill="1" applyBorder="1" applyAlignment="1">
      <alignment horizontal="left" vertical="center"/>
    </xf>
    <xf numFmtId="178" fontId="16" fillId="8" borderId="1" xfId="5" applyNumberFormat="1" applyFont="1" applyFill="1" applyBorder="1" applyAlignment="1">
      <alignment horizontal="left" vertical="center"/>
    </xf>
    <xf numFmtId="0" fontId="11" fillId="3" borderId="0" xfId="23" applyFill="1"/>
    <xf numFmtId="10" fontId="14" fillId="14" borderId="1" xfId="3" applyNumberFormat="1" applyFont="1" applyFill="1" applyBorder="1" applyAlignment="1">
      <alignment horizontal="left" vertical="center"/>
    </xf>
    <xf numFmtId="10" fontId="16" fillId="14" borderId="1" xfId="3" applyNumberFormat="1" applyFont="1" applyFill="1" applyBorder="1" applyAlignment="1">
      <alignment horizontal="left" vertical="center"/>
    </xf>
    <xf numFmtId="10" fontId="16" fillId="14" borderId="2" xfId="3" applyNumberFormat="1" applyFont="1" applyFill="1" applyBorder="1" applyAlignment="1">
      <alignment horizontal="left" vertical="center"/>
    </xf>
    <xf numFmtId="10" fontId="11" fillId="5" borderId="3" xfId="3" applyNumberFormat="1" applyFont="1" applyFill="1" applyBorder="1" applyAlignment="1">
      <alignment vertical="center"/>
    </xf>
    <xf numFmtId="10" fontId="16" fillId="5" borderId="1" xfId="3" applyNumberFormat="1" applyFont="1" applyFill="1" applyBorder="1" applyAlignment="1">
      <alignment horizontal="left" vertical="center"/>
    </xf>
    <xf numFmtId="10" fontId="16" fillId="5" borderId="7" xfId="3" applyNumberFormat="1" applyFont="1" applyFill="1" applyBorder="1" applyAlignment="1">
      <alignment horizontal="left" vertical="center"/>
    </xf>
    <xf numFmtId="10" fontId="18" fillId="14" borderId="1" xfId="3" applyNumberFormat="1" applyFont="1" applyFill="1" applyBorder="1" applyAlignment="1">
      <alignment horizontal="left" vertical="center"/>
    </xf>
    <xf numFmtId="10" fontId="18" fillId="14" borderId="2" xfId="3" applyNumberFormat="1" applyFont="1" applyFill="1" applyBorder="1" applyAlignment="1">
      <alignment horizontal="left" vertical="center"/>
    </xf>
    <xf numFmtId="10" fontId="18" fillId="5" borderId="1" xfId="3" applyNumberFormat="1" applyFont="1" applyFill="1" applyBorder="1" applyAlignment="1">
      <alignment horizontal="left" vertical="center"/>
    </xf>
    <xf numFmtId="10" fontId="18" fillId="5" borderId="7" xfId="3" applyNumberFormat="1" applyFont="1" applyFill="1" applyBorder="1" applyAlignment="1">
      <alignment horizontal="left" vertical="center"/>
    </xf>
    <xf numFmtId="0" fontId="11" fillId="16" borderId="1" xfId="23" applyFill="1" applyBorder="1" applyAlignment="1">
      <alignment vertical="center"/>
    </xf>
    <xf numFmtId="177" fontId="11" fillId="16" borderId="3" xfId="23" applyNumberFormat="1" applyFill="1" applyBorder="1" applyAlignment="1">
      <alignment horizontal="left" vertical="center"/>
    </xf>
    <xf numFmtId="172" fontId="11" fillId="16" borderId="1" xfId="23" applyNumberFormat="1" applyFill="1" applyBorder="1" applyAlignment="1">
      <alignment horizontal="left" vertical="center"/>
    </xf>
    <xf numFmtId="177" fontId="11" fillId="16" borderId="8" xfId="23" applyNumberFormat="1" applyFill="1" applyBorder="1" applyAlignment="1">
      <alignment horizontal="left" vertical="center"/>
    </xf>
    <xf numFmtId="0" fontId="11" fillId="16" borderId="2" xfId="23" applyFill="1" applyBorder="1" applyAlignment="1">
      <alignment vertical="center"/>
    </xf>
    <xf numFmtId="172" fontId="11" fillId="16" borderId="2" xfId="23" applyNumberFormat="1" applyFill="1" applyBorder="1" applyAlignment="1">
      <alignment horizontal="left" vertical="center"/>
    </xf>
    <xf numFmtId="172" fontId="11" fillId="16" borderId="8" xfId="23" applyNumberFormat="1" applyFill="1" applyBorder="1" applyAlignment="1">
      <alignment horizontal="left" vertical="center"/>
    </xf>
    <xf numFmtId="177" fontId="11" fillId="16" borderId="1" xfId="23" applyNumberFormat="1" applyFill="1" applyBorder="1" applyAlignment="1">
      <alignment horizontal="left" vertical="center"/>
    </xf>
    <xf numFmtId="0" fontId="14" fillId="18" borderId="1" xfId="0" applyFont="1" applyFill="1" applyBorder="1" applyAlignment="1">
      <alignment vertical="center" wrapText="1"/>
    </xf>
    <xf numFmtId="10" fontId="11" fillId="18" borderId="1" xfId="0" applyNumberFormat="1" applyFont="1" applyFill="1" applyBorder="1" applyAlignment="1">
      <alignment horizontal="left" vertical="center"/>
    </xf>
    <xf numFmtId="0" fontId="14" fillId="18" borderId="1" xfId="0" applyFont="1" applyFill="1" applyBorder="1" applyAlignment="1">
      <alignment horizontal="left" vertical="center" wrapText="1"/>
    </xf>
    <xf numFmtId="175" fontId="11" fillId="18" borderId="1" xfId="3" applyNumberFormat="1" applyFont="1" applyFill="1" applyBorder="1" applyAlignment="1">
      <alignment horizontal="left" vertical="center"/>
    </xf>
    <xf numFmtId="175" fontId="11" fillId="18" borderId="1" xfId="1" applyNumberFormat="1" applyFont="1" applyFill="1" applyBorder="1" applyAlignment="1">
      <alignment horizontal="left" vertical="center"/>
    </xf>
    <xf numFmtId="0" fontId="11" fillId="3" borderId="0" xfId="23" applyFill="1" applyAlignment="1">
      <alignment horizontal="left"/>
    </xf>
    <xf numFmtId="0" fontId="14" fillId="20" borderId="1" xfId="0" applyFont="1" applyFill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 wrapText="1"/>
    </xf>
    <xf numFmtId="164" fontId="11" fillId="3" borderId="0" xfId="5" applyFont="1" applyFill="1" applyAlignment="1">
      <alignment horizontal="center" vertical="center"/>
    </xf>
    <xf numFmtId="164" fontId="11" fillId="3" borderId="0" xfId="5" applyFont="1" applyFill="1" applyAlignment="1">
      <alignment vertical="center" wrapText="1"/>
    </xf>
    <xf numFmtId="0" fontId="11" fillId="3" borderId="0" xfId="0" applyFont="1" applyFill="1"/>
    <xf numFmtId="0" fontId="11" fillId="16" borderId="1" xfId="29" applyFont="1" applyFill="1" applyBorder="1" applyAlignment="1">
      <alignment horizontal="center" vertical="center"/>
    </xf>
    <xf numFmtId="165" fontId="11" fillId="0" borderId="0" xfId="17" applyFont="1" applyAlignment="1">
      <alignment vertical="center"/>
    </xf>
    <xf numFmtId="0" fontId="11" fillId="0" borderId="0" xfId="29" applyFont="1" applyAlignment="1">
      <alignment vertical="center"/>
    </xf>
    <xf numFmtId="0" fontId="11" fillId="0" borderId="0" xfId="0" applyFont="1"/>
    <xf numFmtId="165" fontId="11" fillId="16" borderId="1" xfId="17" applyFont="1" applyFill="1" applyBorder="1" applyAlignment="1">
      <alignment horizontal="center" vertical="center" wrapText="1"/>
    </xf>
    <xf numFmtId="0" fontId="11" fillId="0" borderId="1" xfId="29" applyFont="1" applyBorder="1" applyAlignment="1">
      <alignment horizontal="center" vertical="center"/>
    </xf>
    <xf numFmtId="0" fontId="11" fillId="0" borderId="1" xfId="29" applyFont="1" applyBorder="1" applyAlignment="1">
      <alignment vertical="center" wrapText="1"/>
    </xf>
    <xf numFmtId="166" fontId="11" fillId="0" borderId="1" xfId="1" applyFont="1" applyBorder="1" applyAlignment="1">
      <alignment vertical="center"/>
    </xf>
    <xf numFmtId="0" fontId="11" fillId="0" borderId="0" xfId="29" applyFont="1" applyAlignment="1">
      <alignment horizontal="center" vertical="center"/>
    </xf>
    <xf numFmtId="0" fontId="11" fillId="0" borderId="0" xfId="29" applyFont="1" applyAlignment="1">
      <alignment vertical="center" wrapText="1"/>
    </xf>
    <xf numFmtId="166" fontId="11" fillId="0" borderId="2" xfId="1" applyFont="1" applyBorder="1" applyAlignment="1">
      <alignment vertical="center"/>
    </xf>
    <xf numFmtId="0" fontId="11" fillId="16" borderId="2" xfId="29" applyFont="1" applyFill="1" applyBorder="1" applyAlignment="1">
      <alignment horizontal="center" vertical="center"/>
    </xf>
    <xf numFmtId="0" fontId="11" fillId="16" borderId="2" xfId="29" applyFont="1" applyFill="1" applyBorder="1" applyAlignment="1">
      <alignment vertical="center" wrapText="1"/>
    </xf>
    <xf numFmtId="0" fontId="11" fillId="16" borderId="2" xfId="29" applyFont="1" applyFill="1" applyBorder="1" applyAlignment="1">
      <alignment horizontal="center" vertical="center" wrapText="1"/>
    </xf>
    <xf numFmtId="165" fontId="11" fillId="16" borderId="2" xfId="17" applyFont="1" applyFill="1" applyBorder="1" applyAlignment="1">
      <alignment horizontal="center" vertical="center" wrapText="1"/>
    </xf>
    <xf numFmtId="0" fontId="11" fillId="0" borderId="1" xfId="0" applyFont="1" applyBorder="1"/>
    <xf numFmtId="0" fontId="10" fillId="3" borderId="0" xfId="20" applyFill="1" applyAlignment="1">
      <alignment vertical="center"/>
    </xf>
    <xf numFmtId="0" fontId="10" fillId="3" borderId="0" xfId="20" applyFill="1" applyAlignment="1">
      <alignment wrapText="1"/>
    </xf>
    <xf numFmtId="4" fontId="10" fillId="3" borderId="0" xfId="20" applyNumberFormat="1" applyFill="1"/>
    <xf numFmtId="0" fontId="10" fillId="3" borderId="0" xfId="20" applyFill="1"/>
    <xf numFmtId="49" fontId="10" fillId="3" borderId="0" xfId="20" applyNumberFormat="1" applyFill="1" applyAlignment="1">
      <alignment horizontal="center" vertical="center" wrapText="1"/>
    </xf>
    <xf numFmtId="0" fontId="14" fillId="3" borderId="1" xfId="23" applyFont="1" applyFill="1" applyBorder="1" applyAlignment="1">
      <alignment horizontal="center" vertical="center" wrapText="1"/>
    </xf>
    <xf numFmtId="0" fontId="14" fillId="3" borderId="0" xfId="23" applyFont="1" applyFill="1" applyAlignment="1">
      <alignment vertical="center" wrapText="1"/>
    </xf>
    <xf numFmtId="0" fontId="14" fillId="3" borderId="0" xfId="23" applyFont="1" applyFill="1" applyAlignment="1">
      <alignment horizontal="left" vertical="center" wrapText="1"/>
    </xf>
    <xf numFmtId="0" fontId="11" fillId="3" borderId="0" xfId="23" applyFill="1" applyAlignment="1">
      <alignment vertical="center"/>
    </xf>
    <xf numFmtId="0" fontId="11" fillId="3" borderId="0" xfId="23" applyFill="1" applyAlignment="1">
      <alignment horizontal="left" vertical="center"/>
    </xf>
    <xf numFmtId="0" fontId="21" fillId="3" borderId="0" xfId="23" applyFont="1" applyFill="1" applyAlignment="1">
      <alignment horizontal="center" vertical="center" wrapText="1"/>
    </xf>
    <xf numFmtId="0" fontId="21" fillId="3" borderId="13" xfId="23" applyFont="1" applyFill="1" applyBorder="1" applyAlignment="1">
      <alignment horizontal="right" vertical="center" wrapText="1"/>
    </xf>
    <xf numFmtId="0" fontId="11" fillId="3" borderId="0" xfId="23" applyFill="1" applyAlignment="1">
      <alignment horizontal="left" vertical="center" wrapText="1"/>
    </xf>
    <xf numFmtId="169" fontId="11" fillId="3" borderId="0" xfId="23" applyNumberFormat="1" applyFill="1" applyAlignment="1">
      <alignment horizontal="left" vertical="center" wrapText="1"/>
    </xf>
    <xf numFmtId="169" fontId="21" fillId="3" borderId="0" xfId="23" applyNumberFormat="1" applyFont="1" applyFill="1" applyAlignment="1">
      <alignment horizontal="center" vertical="center" wrapText="1"/>
    </xf>
    <xf numFmtId="169" fontId="21" fillId="3" borderId="13" xfId="23" applyNumberFormat="1" applyFont="1" applyFill="1" applyBorder="1" applyAlignment="1">
      <alignment horizontal="right" vertical="center" wrapText="1"/>
    </xf>
    <xf numFmtId="170" fontId="11" fillId="3" borderId="0" xfId="23" applyNumberFormat="1" applyFill="1" applyAlignment="1">
      <alignment horizontal="left" vertical="center" wrapText="1"/>
    </xf>
    <xf numFmtId="171" fontId="21" fillId="3" borderId="0" xfId="23" applyNumberFormat="1" applyFont="1" applyFill="1" applyAlignment="1">
      <alignment horizontal="center" vertical="center" wrapText="1"/>
    </xf>
    <xf numFmtId="171" fontId="21" fillId="3" borderId="13" xfId="23" applyNumberFormat="1" applyFont="1" applyFill="1" applyBorder="1" applyAlignment="1">
      <alignment horizontal="right" vertical="center" wrapText="1"/>
    </xf>
    <xf numFmtId="0" fontId="11" fillId="3" borderId="0" xfId="23" applyFill="1" applyAlignment="1">
      <alignment vertical="center" wrapText="1"/>
    </xf>
    <xf numFmtId="0" fontId="11" fillId="3" borderId="16" xfId="23" applyFill="1" applyBorder="1" applyAlignment="1">
      <alignment horizontal="left" vertical="center" wrapText="1"/>
    </xf>
    <xf numFmtId="0" fontId="14" fillId="3" borderId="16" xfId="23" applyFont="1" applyFill="1" applyBorder="1" applyAlignment="1">
      <alignment vertical="center" wrapText="1"/>
    </xf>
    <xf numFmtId="0" fontId="14" fillId="3" borderId="16" xfId="23" applyFont="1" applyFill="1" applyBorder="1" applyAlignment="1">
      <alignment horizontal="left" vertical="center" wrapText="1"/>
    </xf>
    <xf numFmtId="0" fontId="11" fillId="3" borderId="16" xfId="23" applyFill="1" applyBorder="1" applyAlignment="1">
      <alignment vertical="center"/>
    </xf>
    <xf numFmtId="0" fontId="11" fillId="3" borderId="16" xfId="23" applyFill="1" applyBorder="1" applyAlignment="1">
      <alignment vertical="center" wrapText="1"/>
    </xf>
    <xf numFmtId="1" fontId="21" fillId="3" borderId="16" xfId="23" applyNumberFormat="1" applyFont="1" applyFill="1" applyBorder="1" applyAlignment="1">
      <alignment horizontal="center" vertical="center" wrapText="1"/>
    </xf>
    <xf numFmtId="1" fontId="21" fillId="3" borderId="9" xfId="23" applyNumberFormat="1" applyFont="1" applyFill="1" applyBorder="1" applyAlignment="1">
      <alignment horizontal="right" vertical="center" wrapText="1"/>
    </xf>
    <xf numFmtId="0" fontId="14" fillId="20" borderId="1" xfId="23" applyFont="1" applyFill="1" applyBorder="1" applyAlignment="1">
      <alignment horizontal="center" vertical="center" wrapText="1"/>
    </xf>
    <xf numFmtId="0" fontId="11" fillId="20" borderId="1" xfId="23" applyFill="1" applyBorder="1" applyAlignment="1">
      <alignment horizontal="center" vertical="center" wrapText="1"/>
    </xf>
    <xf numFmtId="1" fontId="11" fillId="3" borderId="15" xfId="23" applyNumberFormat="1" applyFill="1" applyBorder="1" applyAlignment="1">
      <alignment horizontal="center" vertical="center" wrapText="1"/>
    </xf>
    <xf numFmtId="166" fontId="11" fillId="3" borderId="3" xfId="1" applyFont="1" applyFill="1" applyBorder="1" applyAlignment="1">
      <alignment horizontal="center" vertical="center" wrapText="1"/>
    </xf>
    <xf numFmtId="166" fontId="11" fillId="0" borderId="1" xfId="1" applyFont="1" applyBorder="1" applyAlignment="1">
      <alignment horizontal="center" vertical="center" wrapText="1"/>
    </xf>
    <xf numFmtId="1" fontId="11" fillId="3" borderId="3" xfId="23" applyNumberFormat="1" applyFill="1" applyBorder="1" applyAlignment="1">
      <alignment horizontal="center" vertical="center" wrapText="1"/>
    </xf>
    <xf numFmtId="3" fontId="14" fillId="4" borderId="1" xfId="23" applyNumberFormat="1" applyFont="1" applyFill="1" applyBorder="1" applyAlignment="1">
      <alignment horizontal="center" vertical="center" wrapText="1"/>
    </xf>
    <xf numFmtId="3" fontId="14" fillId="4" borderId="2" xfId="41" applyNumberFormat="1" applyFont="1" applyFill="1" applyBorder="1" applyAlignment="1">
      <alignment horizontal="center" vertical="center"/>
    </xf>
    <xf numFmtId="164" fontId="14" fillId="4" borderId="2" xfId="5" applyFont="1" applyFill="1" applyBorder="1" applyAlignment="1">
      <alignment horizontal="center" vertical="center"/>
    </xf>
    <xf numFmtId="3" fontId="14" fillId="4" borderId="2" xfId="23" applyNumberFormat="1" applyFont="1" applyFill="1" applyBorder="1" applyAlignment="1">
      <alignment horizontal="center" vertical="center"/>
    </xf>
    <xf numFmtId="0" fontId="11" fillId="0" borderId="1" xfId="23" applyBorder="1" applyAlignment="1">
      <alignment horizontal="center" vertical="center" wrapText="1"/>
    </xf>
    <xf numFmtId="0" fontId="14" fillId="20" borderId="4" xfId="23" applyFont="1" applyFill="1" applyBorder="1" applyAlignment="1">
      <alignment horizontal="center" vertical="center" wrapText="1"/>
    </xf>
    <xf numFmtId="0" fontId="14" fillId="20" borderId="4" xfId="23" applyFont="1" applyFill="1" applyBorder="1" applyAlignment="1">
      <alignment horizontal="right" vertical="center" wrapText="1"/>
    </xf>
    <xf numFmtId="0" fontId="11" fillId="0" borderId="2" xfId="23" applyBorder="1" applyAlignment="1">
      <alignment vertical="center" wrapText="1"/>
    </xf>
    <xf numFmtId="4" fontId="11" fillId="0" borderId="1" xfId="23" applyNumberFormat="1" applyBorder="1" applyAlignment="1">
      <alignment horizontal="right" vertical="center"/>
    </xf>
    <xf numFmtId="0" fontId="11" fillId="0" borderId="1" xfId="23" applyBorder="1" applyAlignment="1">
      <alignment vertical="center"/>
    </xf>
    <xf numFmtId="10" fontId="11" fillId="0" borderId="1" xfId="23" applyNumberFormat="1" applyBorder="1" applyAlignment="1">
      <alignment vertical="center"/>
    </xf>
    <xf numFmtId="4" fontId="14" fillId="4" borderId="1" xfId="23" applyNumberFormat="1" applyFont="1" applyFill="1" applyBorder="1" applyAlignment="1">
      <alignment horizontal="right" vertical="center"/>
    </xf>
    <xf numFmtId="173" fontId="11" fillId="0" borderId="1" xfId="1" applyNumberFormat="1" applyFont="1" applyBorder="1" applyAlignment="1">
      <alignment vertical="center"/>
    </xf>
    <xf numFmtId="4" fontId="11" fillId="0" borderId="2" xfId="23" applyNumberFormat="1" applyBorder="1" applyAlignment="1">
      <alignment horizontal="right" vertical="center"/>
    </xf>
    <xf numFmtId="0" fontId="14" fillId="3" borderId="0" xfId="23" applyFont="1" applyFill="1" applyAlignment="1">
      <alignment horizontal="right" vertical="center" wrapText="1"/>
    </xf>
    <xf numFmtId="0" fontId="14" fillId="20" borderId="1" xfId="23" applyFont="1" applyFill="1" applyBorder="1" applyAlignment="1">
      <alignment horizontal="center" vertical="center"/>
    </xf>
    <xf numFmtId="0" fontId="14" fillId="20" borderId="1" xfId="23" applyFont="1" applyFill="1" applyBorder="1" applyAlignment="1">
      <alignment horizontal="right" vertical="center"/>
    </xf>
    <xf numFmtId="0" fontId="11" fillId="0" borderId="1" xfId="23" applyBorder="1" applyAlignment="1">
      <alignment horizontal="center" vertical="center"/>
    </xf>
    <xf numFmtId="164" fontId="11" fillId="0" borderId="1" xfId="13" applyFont="1" applyBorder="1" applyAlignment="1">
      <alignment horizontal="right" vertical="center"/>
    </xf>
    <xf numFmtId="164" fontId="14" fillId="4" borderId="1" xfId="13" applyFont="1" applyFill="1" applyBorder="1" applyAlignment="1">
      <alignment horizontal="right" vertical="center"/>
    </xf>
    <xf numFmtId="0" fontId="14" fillId="20" borderId="1" xfId="23" applyFont="1" applyFill="1" applyBorder="1" applyAlignment="1">
      <alignment horizontal="right" vertical="center" wrapText="1"/>
    </xf>
    <xf numFmtId="10" fontId="11" fillId="0" borderId="1" xfId="23" applyNumberFormat="1" applyBorder="1" applyAlignment="1">
      <alignment horizontal="center" vertical="center"/>
    </xf>
    <xf numFmtId="0" fontId="11" fillId="0" borderId="1" xfId="23" applyBorder="1" applyAlignment="1">
      <alignment vertical="center" wrapText="1"/>
    </xf>
    <xf numFmtId="174" fontId="14" fillId="4" borderId="1" xfId="23" applyNumberFormat="1" applyFont="1" applyFill="1" applyBorder="1" applyAlignment="1">
      <alignment horizontal="center" vertical="center"/>
    </xf>
    <xf numFmtId="0" fontId="11" fillId="3" borderId="0" xfId="23" applyFill="1" applyAlignment="1">
      <alignment horizontal="right" vertical="center"/>
    </xf>
    <xf numFmtId="164" fontId="11" fillId="0" borderId="2" xfId="13" applyFont="1" applyBorder="1" applyAlignment="1">
      <alignment horizontal="right" vertical="center"/>
    </xf>
    <xf numFmtId="164" fontId="11" fillId="0" borderId="2" xfId="13" applyFont="1" applyBorder="1" applyAlignment="1" applyProtection="1">
      <alignment horizontal="right" vertical="center"/>
      <protection locked="0"/>
    </xf>
    <xf numFmtId="0" fontId="11" fillId="4" borderId="1" xfId="23" applyFill="1" applyBorder="1" applyAlignment="1">
      <alignment horizontal="center" vertical="center"/>
    </xf>
    <xf numFmtId="164" fontId="11" fillId="0" borderId="1" xfId="23" applyNumberFormat="1" applyBorder="1" applyAlignment="1">
      <alignment horizontal="right" vertical="center" wrapText="1"/>
    </xf>
    <xf numFmtId="164" fontId="14" fillId="4" borderId="1" xfId="23" applyNumberFormat="1" applyFont="1" applyFill="1" applyBorder="1" applyAlignment="1">
      <alignment horizontal="right" vertical="center" wrapText="1"/>
    </xf>
    <xf numFmtId="0" fontId="11" fillId="3" borderId="1" xfId="23" applyFill="1" applyBorder="1" applyAlignment="1">
      <alignment horizontal="center" vertical="center"/>
    </xf>
    <xf numFmtId="4" fontId="11" fillId="3" borderId="1" xfId="23" applyNumberFormat="1" applyFill="1" applyBorder="1" applyAlignment="1">
      <alignment horizontal="right" vertical="center"/>
    </xf>
    <xf numFmtId="0" fontId="14" fillId="20" borderId="4" xfId="23" applyFont="1" applyFill="1" applyBorder="1" applyAlignment="1">
      <alignment horizontal="right" vertical="center"/>
    </xf>
    <xf numFmtId="164" fontId="14" fillId="3" borderId="1" xfId="13" applyFont="1" applyFill="1" applyBorder="1" applyAlignment="1">
      <alignment horizontal="right" vertical="center" wrapText="1"/>
    </xf>
    <xf numFmtId="164" fontId="14" fillId="4" borderId="1" xfId="13" applyFont="1" applyFill="1" applyBorder="1" applyAlignment="1">
      <alignment horizontal="right" vertical="center" wrapText="1"/>
    </xf>
    <xf numFmtId="4" fontId="14" fillId="20" borderId="1" xfId="23" applyNumberFormat="1" applyFont="1" applyFill="1" applyBorder="1" applyAlignment="1">
      <alignment horizontal="right" vertical="center"/>
    </xf>
    <xf numFmtId="0" fontId="18" fillId="0" borderId="1" xfId="23" applyFont="1" applyBorder="1" applyAlignment="1">
      <alignment horizontal="center" vertical="center"/>
    </xf>
    <xf numFmtId="164" fontId="18" fillId="0" borderId="1" xfId="13" applyFont="1" applyBorder="1" applyAlignment="1">
      <alignment horizontal="right" vertical="center"/>
    </xf>
    <xf numFmtId="10" fontId="11" fillId="0" borderId="1" xfId="23" applyNumberFormat="1" applyBorder="1" applyAlignment="1">
      <alignment horizontal="right" vertical="center" wrapText="1"/>
    </xf>
    <xf numFmtId="10" fontId="18" fillId="0" borderId="1" xfId="23" applyNumberFormat="1" applyFont="1" applyBorder="1" applyAlignment="1">
      <alignment horizontal="center" vertical="center"/>
    </xf>
    <xf numFmtId="10" fontId="11" fillId="0" borderId="1" xfId="23" applyNumberFormat="1" applyBorder="1" applyAlignment="1">
      <alignment horizontal="center" vertical="center" wrapText="1"/>
    </xf>
    <xf numFmtId="10" fontId="14" fillId="4" borderId="1" xfId="23" applyNumberFormat="1" applyFont="1" applyFill="1" applyBorder="1" applyAlignment="1">
      <alignment horizontal="right" vertical="center"/>
    </xf>
    <xf numFmtId="164" fontId="14" fillId="4" borderId="1" xfId="5" applyFont="1" applyFill="1" applyBorder="1" applyAlignment="1">
      <alignment horizontal="right" vertical="center"/>
    </xf>
    <xf numFmtId="49" fontId="11" fillId="0" borderId="1" xfId="23" applyNumberFormat="1" applyBorder="1" applyAlignment="1">
      <alignment horizontal="center" vertical="center" wrapText="1"/>
    </xf>
    <xf numFmtId="164" fontId="11" fillId="0" borderId="1" xfId="13" applyFont="1" applyBorder="1" applyAlignment="1">
      <alignment horizontal="right" vertical="center" wrapText="1"/>
    </xf>
    <xf numFmtId="0" fontId="11" fillId="3" borderId="0" xfId="23" applyFill="1" applyAlignment="1">
      <alignment horizontal="justify" vertical="center"/>
    </xf>
    <xf numFmtId="0" fontId="11" fillId="3" borderId="0" xfId="23" applyFill="1" applyAlignment="1">
      <alignment horizontal="center" vertical="center" wrapText="1"/>
    </xf>
    <xf numFmtId="0" fontId="11" fillId="3" borderId="0" xfId="23" applyFill="1" applyAlignment="1">
      <alignment horizontal="right" vertical="center" wrapText="1"/>
    </xf>
    <xf numFmtId="176" fontId="11" fillId="3" borderId="0" xfId="23" applyNumberFormat="1" applyFill="1" applyAlignment="1">
      <alignment horizontal="center" vertical="center" wrapText="1"/>
    </xf>
    <xf numFmtId="4" fontId="29" fillId="3" borderId="0" xfId="0" applyNumberFormat="1" applyFont="1" applyFill="1"/>
    <xf numFmtId="4" fontId="11" fillId="3" borderId="0" xfId="23" applyNumberFormat="1" applyFill="1" applyAlignment="1">
      <alignment horizontal="center" vertical="center" wrapText="1"/>
    </xf>
    <xf numFmtId="4" fontId="11" fillId="0" borderId="7" xfId="23" applyNumberFormat="1" applyBorder="1" applyAlignment="1">
      <alignment horizontal="right" vertical="center"/>
    </xf>
    <xf numFmtId="9" fontId="11" fillId="0" borderId="1" xfId="23" applyNumberFormat="1" applyBorder="1" applyAlignment="1">
      <alignment horizontal="center" vertical="center"/>
    </xf>
    <xf numFmtId="9" fontId="11" fillId="0" borderId="1" xfId="23" applyNumberFormat="1" applyBorder="1" applyAlignment="1">
      <alignment vertical="center"/>
    </xf>
    <xf numFmtId="2" fontId="11" fillId="0" borderId="7" xfId="23" applyNumberFormat="1" applyBorder="1" applyAlignment="1">
      <alignment horizontal="right" vertical="center"/>
    </xf>
    <xf numFmtId="166" fontId="11" fillId="0" borderId="5" xfId="1" applyFont="1" applyBorder="1" applyAlignment="1">
      <alignment vertical="center"/>
    </xf>
    <xf numFmtId="183" fontId="11" fillId="0" borderId="1" xfId="23" applyNumberFormat="1" applyBorder="1" applyAlignment="1">
      <alignment horizontal="center" vertical="center"/>
    </xf>
    <xf numFmtId="0" fontId="11" fillId="22" borderId="1" xfId="23" applyFill="1" applyBorder="1" applyAlignment="1">
      <alignment horizontal="center" vertical="center" wrapText="1"/>
    </xf>
    <xf numFmtId="9" fontId="11" fillId="22" borderId="1" xfId="23" applyNumberFormat="1" applyFill="1" applyBorder="1" applyAlignment="1">
      <alignment horizontal="center" vertical="center" wrapText="1"/>
    </xf>
    <xf numFmtId="4" fontId="11" fillId="22" borderId="2" xfId="23" applyNumberFormat="1" applyFill="1" applyBorder="1" applyAlignment="1">
      <alignment horizontal="right" vertical="center"/>
    </xf>
    <xf numFmtId="9" fontId="11" fillId="0" borderId="1" xfId="1" applyNumberFormat="1" applyFont="1" applyBorder="1" applyAlignment="1">
      <alignment horizontal="center" vertical="center"/>
    </xf>
    <xf numFmtId="165" fontId="11" fillId="0" borderId="17" xfId="17" applyFont="1" applyBorder="1" applyAlignment="1">
      <alignment horizontal="center" vertical="center"/>
    </xf>
    <xf numFmtId="0" fontId="14" fillId="7" borderId="1" xfId="23" applyFont="1" applyFill="1" applyBorder="1" applyAlignment="1">
      <alignment vertical="center"/>
    </xf>
    <xf numFmtId="183" fontId="10" fillId="3" borderId="0" xfId="20" applyNumberFormat="1" applyFill="1" applyAlignment="1">
      <alignment vertical="center"/>
    </xf>
    <xf numFmtId="10" fontId="11" fillId="0" borderId="7" xfId="23" applyNumberFormat="1" applyBorder="1" applyAlignment="1">
      <alignment horizontal="right" vertical="center"/>
    </xf>
    <xf numFmtId="166" fontId="11" fillId="0" borderId="15" xfId="1" applyFont="1" applyBorder="1" applyAlignment="1">
      <alignment vertical="center"/>
    </xf>
    <xf numFmtId="166" fontId="11" fillId="0" borderId="17" xfId="1" applyFont="1" applyBorder="1" applyAlignment="1">
      <alignment vertical="center"/>
    </xf>
    <xf numFmtId="0" fontId="19" fillId="23" borderId="2" xfId="0" applyFont="1" applyFill="1" applyBorder="1" applyAlignment="1">
      <alignment horizontal="center"/>
    </xf>
    <xf numFmtId="168" fontId="19" fillId="23" borderId="2" xfId="0" applyNumberFormat="1" applyFont="1" applyFill="1" applyBorder="1" applyAlignment="1">
      <alignment horizontal="center"/>
    </xf>
    <xf numFmtId="17" fontId="0" fillId="19" borderId="1" xfId="0" applyNumberFormat="1" applyFill="1" applyBorder="1"/>
    <xf numFmtId="166" fontId="36" fillId="19" borderId="1" xfId="1" applyFont="1" applyFill="1" applyBorder="1"/>
    <xf numFmtId="10" fontId="37" fillId="0" borderId="1" xfId="3" applyNumberFormat="1" applyFont="1" applyBorder="1" applyAlignment="1">
      <alignment horizontal="center"/>
    </xf>
    <xf numFmtId="0" fontId="0" fillId="0" borderId="4" xfId="0" applyBorder="1"/>
    <xf numFmtId="0" fontId="0" fillId="0" borderId="10" xfId="0" applyBorder="1"/>
    <xf numFmtId="168" fontId="0" fillId="0" borderId="0" xfId="0" applyNumberFormat="1"/>
    <xf numFmtId="0" fontId="0" fillId="3" borderId="8" xfId="0" applyFill="1" applyBorder="1"/>
    <xf numFmtId="0" fontId="0" fillId="3" borderId="11" xfId="0" applyFill="1" applyBorder="1"/>
    <xf numFmtId="0" fontId="0" fillId="3" borderId="5" xfId="0" applyFill="1" applyBorder="1"/>
    <xf numFmtId="0" fontId="0" fillId="3" borderId="12" xfId="0" applyFill="1" applyBorder="1"/>
    <xf numFmtId="0" fontId="0" fillId="3" borderId="13" xfId="0" applyFill="1" applyBorder="1"/>
    <xf numFmtId="165" fontId="11" fillId="0" borderId="0" xfId="17" applyFont="1" applyAlignment="1">
      <alignment vertical="center" wrapText="1"/>
    </xf>
    <xf numFmtId="169" fontId="7" fillId="8" borderId="1" xfId="23" applyNumberFormat="1" applyFont="1" applyFill="1" applyBorder="1" applyAlignment="1">
      <alignment horizontal="left" vertical="center" wrapText="1"/>
    </xf>
    <xf numFmtId="10" fontId="37" fillId="24" borderId="1" xfId="3" applyNumberFormat="1" applyFont="1" applyFill="1" applyBorder="1" applyAlignment="1">
      <alignment horizontal="center"/>
    </xf>
    <xf numFmtId="167" fontId="11" fillId="0" borderId="0" xfId="17" applyNumberFormat="1" applyFont="1" applyAlignment="1">
      <alignment vertical="center"/>
    </xf>
    <xf numFmtId="0" fontId="31" fillId="0" borderId="0" xfId="51"/>
    <xf numFmtId="0" fontId="31" fillId="0" borderId="17" xfId="51" applyBorder="1"/>
    <xf numFmtId="0" fontId="1" fillId="0" borderId="17" xfId="65" applyBorder="1"/>
    <xf numFmtId="10" fontId="1" fillId="0" borderId="17" xfId="66" applyNumberFormat="1" applyFont="1" applyBorder="1"/>
    <xf numFmtId="10" fontId="31" fillId="0" borderId="17" xfId="51" applyNumberFormat="1" applyBorder="1"/>
    <xf numFmtId="9" fontId="18" fillId="25" borderId="22" xfId="51" applyNumberFormat="1" applyFont="1" applyFill="1" applyBorder="1" applyAlignment="1">
      <alignment vertical="center" wrapText="1"/>
    </xf>
    <xf numFmtId="10" fontId="0" fillId="0" borderId="19" xfId="54" applyNumberFormat="1" applyFont="1" applyBorder="1"/>
    <xf numFmtId="0" fontId="31" fillId="25" borderId="22" xfId="51" applyFill="1" applyBorder="1"/>
    <xf numFmtId="0" fontId="31" fillId="25" borderId="23" xfId="51" applyFill="1" applyBorder="1"/>
    <xf numFmtId="0" fontId="39" fillId="0" borderId="29" xfId="55" applyFont="1" applyBorder="1" applyAlignment="1">
      <alignment horizontal="center"/>
    </xf>
    <xf numFmtId="0" fontId="39" fillId="0" borderId="25" xfId="55" applyFont="1" applyBorder="1" applyAlignment="1">
      <alignment horizontal="center"/>
    </xf>
    <xf numFmtId="0" fontId="39" fillId="0" borderId="18" xfId="55" applyFont="1" applyBorder="1" applyAlignment="1">
      <alignment horizontal="center"/>
    </xf>
    <xf numFmtId="0" fontId="31" fillId="0" borderId="18" xfId="51" applyBorder="1"/>
    <xf numFmtId="0" fontId="39" fillId="25" borderId="25" xfId="55" applyFont="1" applyFill="1" applyBorder="1" applyAlignment="1">
      <alignment horizontal="center"/>
    </xf>
    <xf numFmtId="0" fontId="38" fillId="0" borderId="18" xfId="51" applyFont="1" applyBorder="1" applyAlignment="1">
      <alignment horizontal="center"/>
    </xf>
    <xf numFmtId="187" fontId="31" fillId="0" borderId="17" xfId="67" applyNumberFormat="1" applyFont="1" applyFill="1" applyBorder="1" applyAlignment="1">
      <alignment vertical="center"/>
    </xf>
    <xf numFmtId="43" fontId="31" fillId="0" borderId="17" xfId="67" applyFont="1" applyFill="1" applyBorder="1" applyAlignment="1">
      <alignment vertical="center"/>
    </xf>
    <xf numFmtId="49" fontId="31" fillId="25" borderId="21" xfId="55" applyNumberFormat="1" applyFill="1" applyBorder="1" applyAlignment="1">
      <alignment horizontal="center" vertical="center"/>
    </xf>
    <xf numFmtId="188" fontId="0" fillId="0" borderId="17" xfId="57" applyNumberFormat="1" applyFont="1" applyBorder="1"/>
    <xf numFmtId="0" fontId="38" fillId="25" borderId="21" xfId="51" applyFont="1" applyFill="1" applyBorder="1" applyAlignment="1">
      <alignment horizontal="center"/>
    </xf>
    <xf numFmtId="188" fontId="31" fillId="0" borderId="0" xfId="51" applyNumberFormat="1"/>
    <xf numFmtId="188" fontId="31" fillId="0" borderId="17" xfId="57" applyNumberFormat="1" applyFont="1" applyBorder="1"/>
    <xf numFmtId="0" fontId="31" fillId="0" borderId="0" xfId="51" applyAlignment="1">
      <alignment horizontal="left" vertical="center"/>
    </xf>
    <xf numFmtId="0" fontId="0" fillId="0" borderId="31" xfId="51" applyFont="1" applyBorder="1"/>
    <xf numFmtId="0" fontId="31" fillId="0" borderId="31" xfId="51" applyBorder="1"/>
    <xf numFmtId="190" fontId="31" fillId="0" borderId="31" xfId="51" applyNumberFormat="1" applyBorder="1"/>
    <xf numFmtId="0" fontId="0" fillId="0" borderId="0" xfId="51" applyFont="1"/>
    <xf numFmtId="190" fontId="31" fillId="0" borderId="0" xfId="51" applyNumberFormat="1"/>
    <xf numFmtId="172" fontId="40" fillId="11" borderId="4" xfId="23" applyNumberFormat="1" applyFont="1" applyFill="1" applyBorder="1" applyAlignment="1">
      <alignment horizontal="left" vertical="center"/>
    </xf>
    <xf numFmtId="1" fontId="40" fillId="11" borderId="5" xfId="23" applyNumberFormat="1" applyFont="1" applyFill="1" applyBorder="1" applyAlignment="1">
      <alignment horizontal="left" vertical="center"/>
    </xf>
    <xf numFmtId="9" fontId="40" fillId="11" borderId="1" xfId="6" applyFont="1" applyFill="1" applyBorder="1" applyAlignment="1">
      <alignment horizontal="left" vertical="center"/>
    </xf>
    <xf numFmtId="172" fontId="40" fillId="11" borderId="1" xfId="23" applyNumberFormat="1" applyFont="1" applyFill="1" applyBorder="1" applyAlignment="1">
      <alignment horizontal="left" vertical="center"/>
    </xf>
    <xf numFmtId="2" fontId="11" fillId="18" borderId="1" xfId="0" applyNumberFormat="1" applyFont="1" applyFill="1" applyBorder="1" applyAlignment="1">
      <alignment horizontal="left" vertical="center"/>
    </xf>
    <xf numFmtId="1" fontId="31" fillId="0" borderId="17" xfId="51" applyNumberFormat="1" applyBorder="1"/>
    <xf numFmtId="187" fontId="1" fillId="0" borderId="17" xfId="65" applyNumberForma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5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left" vertical="center"/>
    </xf>
    <xf numFmtId="0" fontId="11" fillId="3" borderId="17" xfId="0" applyFont="1" applyFill="1" applyBorder="1" applyAlignment="1">
      <alignment vertical="center" wrapText="1"/>
    </xf>
    <xf numFmtId="164" fontId="11" fillId="3" borderId="17" xfId="5" applyFont="1" applyFill="1" applyBorder="1" applyAlignment="1">
      <alignment horizontal="center" vertical="center"/>
    </xf>
    <xf numFmtId="164" fontId="11" fillId="3" borderId="17" xfId="5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left" vertical="center" wrapText="1"/>
    </xf>
    <xf numFmtId="0" fontId="11" fillId="3" borderId="18" xfId="0" applyFont="1" applyFill="1" applyBorder="1" applyAlignment="1">
      <alignment horizontal="left" vertical="center" wrapText="1"/>
    </xf>
    <xf numFmtId="0" fontId="11" fillId="16" borderId="1" xfId="29" applyFont="1" applyFill="1" applyBorder="1" applyAlignment="1">
      <alignment horizontal="center" vertical="center" wrapText="1"/>
    </xf>
    <xf numFmtId="2" fontId="11" fillId="0" borderId="3" xfId="17" applyNumberFormat="1" applyFont="1" applyBorder="1" applyAlignment="1">
      <alignment horizontal="center" vertical="center"/>
    </xf>
    <xf numFmtId="2" fontId="11" fillId="0" borderId="17" xfId="17" applyNumberFormat="1" applyFont="1" applyBorder="1" applyAlignment="1">
      <alignment horizontal="center" vertical="center"/>
    </xf>
    <xf numFmtId="165" fontId="11" fillId="0" borderId="17" xfId="17" applyFont="1" applyBorder="1" applyAlignment="1">
      <alignment vertical="center"/>
    </xf>
    <xf numFmtId="2" fontId="11" fillId="0" borderId="17" xfId="29" applyNumberFormat="1" applyFont="1" applyBorder="1" applyAlignment="1">
      <alignment vertical="center"/>
    </xf>
    <xf numFmtId="165" fontId="14" fillId="0" borderId="17" xfId="17" applyFont="1" applyBorder="1" applyAlignment="1">
      <alignment vertical="center"/>
    </xf>
    <xf numFmtId="2" fontId="14" fillId="0" borderId="17" xfId="29" applyNumberFormat="1" applyFont="1" applyBorder="1" applyAlignment="1">
      <alignment vertical="center"/>
    </xf>
    <xf numFmtId="0" fontId="41" fillId="26" borderId="1" xfId="20" applyFont="1" applyFill="1" applyBorder="1" applyAlignment="1">
      <alignment horizontal="left" vertical="center"/>
    </xf>
    <xf numFmtId="4" fontId="41" fillId="26" borderId="1" xfId="20" applyNumberFormat="1" applyFont="1" applyFill="1" applyBorder="1" applyAlignment="1">
      <alignment horizontal="center" vertical="center" wrapText="1"/>
    </xf>
    <xf numFmtId="166" fontId="41" fillId="26" borderId="2" xfId="1" applyFont="1" applyFill="1" applyBorder="1" applyAlignment="1">
      <alignment horizontal="center" vertical="center" wrapText="1"/>
    </xf>
    <xf numFmtId="0" fontId="42" fillId="28" borderId="4" xfId="20" applyFont="1" applyFill="1" applyBorder="1" applyAlignment="1">
      <alignment horizontal="center" vertical="center" wrapText="1"/>
    </xf>
    <xf numFmtId="166" fontId="42" fillId="28" borderId="1" xfId="20" applyNumberFormat="1" applyFont="1" applyFill="1" applyBorder="1" applyAlignment="1">
      <alignment horizontal="center" vertical="center" wrapText="1"/>
    </xf>
    <xf numFmtId="1" fontId="42" fillId="28" borderId="1" xfId="20" applyNumberFormat="1" applyFont="1" applyFill="1" applyBorder="1" applyAlignment="1">
      <alignment horizontal="center" vertical="center" wrapText="1"/>
    </xf>
    <xf numFmtId="4" fontId="42" fillId="28" borderId="2" xfId="20" applyNumberFormat="1" applyFont="1" applyFill="1" applyBorder="1" applyAlignment="1">
      <alignment horizontal="center" vertical="center"/>
    </xf>
    <xf numFmtId="4" fontId="41" fillId="26" borderId="2" xfId="20" applyNumberFormat="1" applyFont="1" applyFill="1" applyBorder="1" applyAlignment="1">
      <alignment horizontal="left" vertical="center"/>
    </xf>
    <xf numFmtId="4" fontId="41" fillId="26" borderId="17" xfId="20" applyNumberFormat="1" applyFont="1" applyFill="1" applyBorder="1" applyAlignment="1">
      <alignment horizontal="left" vertical="center" wrapText="1"/>
    </xf>
    <xf numFmtId="166" fontId="41" fillId="26" borderId="17" xfId="1" applyFont="1" applyFill="1" applyBorder="1" applyAlignment="1">
      <alignment horizontal="center" vertical="center" wrapText="1"/>
    </xf>
    <xf numFmtId="4" fontId="42" fillId="28" borderId="17" xfId="20" applyNumberFormat="1" applyFont="1" applyFill="1" applyBorder="1" applyAlignment="1">
      <alignment horizontal="center" vertical="center"/>
    </xf>
    <xf numFmtId="1" fontId="41" fillId="26" borderId="1" xfId="20" applyNumberFormat="1" applyFont="1" applyFill="1" applyBorder="1" applyAlignment="1">
      <alignment horizontal="center" vertical="center" wrapText="1"/>
    </xf>
    <xf numFmtId="165" fontId="31" fillId="0" borderId="1" xfId="13" applyNumberFormat="1" applyFont="1" applyBorder="1" applyAlignment="1">
      <alignment horizontal="center" vertical="center"/>
    </xf>
    <xf numFmtId="165" fontId="31" fillId="0" borderId="3" xfId="17" applyFont="1" applyBorder="1" applyAlignment="1">
      <alignment vertical="center"/>
    </xf>
    <xf numFmtId="4" fontId="0" fillId="0" borderId="0" xfId="0" applyNumberFormat="1"/>
    <xf numFmtId="4" fontId="10" fillId="3" borderId="0" xfId="20" applyNumberFormat="1" applyFill="1" applyAlignment="1">
      <alignment vertical="center"/>
    </xf>
    <xf numFmtId="9" fontId="11" fillId="10" borderId="1" xfId="3" applyFont="1" applyFill="1" applyBorder="1" applyAlignment="1">
      <alignment vertical="center" wrapText="1"/>
    </xf>
    <xf numFmtId="0" fontId="38" fillId="0" borderId="0" xfId="51" applyFont="1" applyAlignment="1">
      <alignment horizontal="center"/>
    </xf>
    <xf numFmtId="0" fontId="6" fillId="0" borderId="19" xfId="65" applyFont="1" applyBorder="1" applyAlignment="1">
      <alignment horizontal="left"/>
    </xf>
    <xf numFmtId="0" fontId="6" fillId="0" borderId="21" xfId="65" applyFont="1" applyBorder="1" applyAlignment="1">
      <alignment horizontal="left"/>
    </xf>
    <xf numFmtId="0" fontId="31" fillId="0" borderId="0" xfId="51" applyAlignment="1">
      <alignment horizontal="center"/>
    </xf>
    <xf numFmtId="0" fontId="0" fillId="0" borderId="17" xfId="51" applyFont="1" applyBorder="1" applyAlignment="1">
      <alignment horizontal="left"/>
    </xf>
    <xf numFmtId="0" fontId="31" fillId="0" borderId="17" xfId="51" applyBorder="1" applyAlignment="1">
      <alignment horizontal="left"/>
    </xf>
    <xf numFmtId="0" fontId="31" fillId="0" borderId="17" xfId="51" applyBorder="1" applyAlignment="1">
      <alignment horizontal="left" vertical="top"/>
    </xf>
    <xf numFmtId="0" fontId="0" fillId="0" borderId="17" xfId="51" applyFont="1" applyBorder="1" applyAlignment="1">
      <alignment horizontal="justify" vertical="top" wrapText="1"/>
    </xf>
    <xf numFmtId="0" fontId="31" fillId="0" borderId="17" xfId="51" applyBorder="1" applyAlignment="1">
      <alignment horizontal="justify" vertical="top" wrapText="1"/>
    </xf>
    <xf numFmtId="0" fontId="1" fillId="0" borderId="17" xfId="65" applyBorder="1" applyAlignment="1">
      <alignment horizontal="center"/>
    </xf>
    <xf numFmtId="0" fontId="31" fillId="0" borderId="19" xfId="51" applyBorder="1" applyAlignment="1">
      <alignment horizontal="center"/>
    </xf>
    <xf numFmtId="0" fontId="1" fillId="0" borderId="21" xfId="65" applyBorder="1"/>
    <xf numFmtId="186" fontId="31" fillId="0" borderId="17" xfId="51" applyNumberFormat="1" applyBorder="1" applyAlignment="1">
      <alignment horizontal="left"/>
    </xf>
    <xf numFmtId="186" fontId="0" fillId="0" borderId="19" xfId="51" applyNumberFormat="1" applyFont="1" applyBorder="1" applyAlignment="1">
      <alignment horizontal="left"/>
    </xf>
    <xf numFmtId="186" fontId="31" fillId="0" borderId="20" xfId="51" applyNumberFormat="1" applyBorder="1" applyAlignment="1">
      <alignment horizontal="left"/>
    </xf>
    <xf numFmtId="186" fontId="31" fillId="0" borderId="21" xfId="51" applyNumberFormat="1" applyBorder="1" applyAlignment="1">
      <alignment horizontal="left"/>
    </xf>
    <xf numFmtId="0" fontId="31" fillId="0" borderId="17" xfId="51" applyBorder="1" applyAlignment="1">
      <alignment horizontal="center"/>
    </xf>
    <xf numFmtId="189" fontId="31" fillId="0" borderId="0" xfId="51" applyNumberFormat="1" applyAlignment="1">
      <alignment horizontal="right"/>
    </xf>
    <xf numFmtId="0" fontId="15" fillId="0" borderId="19" xfId="65" applyFont="1" applyBorder="1" applyAlignment="1">
      <alignment horizontal="center"/>
    </xf>
    <xf numFmtId="0" fontId="15" fillId="0" borderId="20" xfId="65" applyFont="1" applyBorder="1" applyAlignment="1">
      <alignment horizontal="center"/>
    </xf>
    <xf numFmtId="0" fontId="15" fillId="0" borderId="21" xfId="65" applyFont="1" applyBorder="1" applyAlignment="1">
      <alignment horizontal="center"/>
    </xf>
    <xf numFmtId="0" fontId="0" fillId="0" borderId="19" xfId="65" applyFont="1" applyBorder="1" applyAlignment="1">
      <alignment horizontal="center"/>
    </xf>
    <xf numFmtId="0" fontId="1" fillId="0" borderId="21" xfId="65" applyBorder="1" applyAlignment="1">
      <alignment horizontal="center"/>
    </xf>
    <xf numFmtId="10" fontId="31" fillId="25" borderId="19" xfId="51" applyNumberFormat="1" applyFill="1" applyBorder="1" applyAlignment="1">
      <alignment horizontal="center"/>
    </xf>
    <xf numFmtId="10" fontId="31" fillId="25" borderId="24" xfId="51" applyNumberFormat="1" applyFill="1" applyBorder="1" applyAlignment="1">
      <alignment horizontal="center"/>
    </xf>
    <xf numFmtId="10" fontId="31" fillId="25" borderId="25" xfId="51" applyNumberFormat="1" applyFill="1" applyBorder="1" applyAlignment="1">
      <alignment horizontal="center"/>
    </xf>
    <xf numFmtId="49" fontId="38" fillId="0" borderId="17" xfId="55" applyNumberFormat="1" applyFont="1" applyBorder="1" applyAlignment="1">
      <alignment horizontal="center" vertical="center"/>
    </xf>
    <xf numFmtId="0" fontId="18" fillId="0" borderId="0" xfId="58" applyFont="1" applyAlignment="1">
      <alignment horizontal="justify" wrapText="1"/>
    </xf>
    <xf numFmtId="0" fontId="31" fillId="0" borderId="26" xfId="51" applyBorder="1" applyAlignment="1">
      <alignment horizontal="center"/>
    </xf>
    <xf numFmtId="0" fontId="31" fillId="0" borderId="27" xfId="51" applyBorder="1" applyAlignment="1">
      <alignment horizontal="center"/>
    </xf>
    <xf numFmtId="0" fontId="31" fillId="0" borderId="28" xfId="51" applyBorder="1" applyAlignment="1">
      <alignment horizontal="center"/>
    </xf>
    <xf numFmtId="0" fontId="39" fillId="0" borderId="18" xfId="55" applyFont="1" applyBorder="1" applyAlignment="1">
      <alignment horizontal="center"/>
    </xf>
    <xf numFmtId="0" fontId="18" fillId="25" borderId="23" xfId="51" applyFont="1" applyFill="1" applyBorder="1" applyAlignment="1">
      <alignment horizontal="center" vertical="center" wrapText="1"/>
    </xf>
    <xf numFmtId="49" fontId="41" fillId="26" borderId="4" xfId="20" applyNumberFormat="1" applyFont="1" applyFill="1" applyBorder="1" applyAlignment="1">
      <alignment horizontal="center" vertical="center" wrapText="1"/>
    </xf>
    <xf numFmtId="49" fontId="35" fillId="3" borderId="0" xfId="20" applyNumberFormat="1" applyFont="1" applyFill="1" applyAlignment="1">
      <alignment horizontal="center" vertical="center" wrapText="1"/>
    </xf>
    <xf numFmtId="49" fontId="19" fillId="3" borderId="0" xfId="20" applyNumberFormat="1" applyFont="1" applyFill="1" applyBorder="1" applyAlignment="1">
      <alignment horizontal="center" vertical="center" wrapText="1"/>
    </xf>
    <xf numFmtId="0" fontId="30" fillId="27" borderId="17" xfId="20" applyFont="1" applyFill="1" applyBorder="1" applyAlignment="1">
      <alignment horizontal="center" vertical="center"/>
    </xf>
    <xf numFmtId="49" fontId="35" fillId="3" borderId="17" xfId="20" applyNumberFormat="1" applyFont="1" applyFill="1" applyBorder="1" applyAlignment="1">
      <alignment horizontal="center" vertical="center" wrapText="1"/>
    </xf>
    <xf numFmtId="0" fontId="14" fillId="15" borderId="1" xfId="23" applyFont="1" applyFill="1" applyBorder="1" applyAlignment="1">
      <alignment horizontal="left" vertical="center"/>
    </xf>
    <xf numFmtId="0" fontId="14" fillId="17" borderId="1" xfId="23" applyFont="1" applyFill="1" applyBorder="1"/>
    <xf numFmtId="0" fontId="17" fillId="0" borderId="1" xfId="0" applyFont="1" applyBorder="1" applyAlignment="1">
      <alignment horizontal="left" vertical="center" wrapText="1"/>
    </xf>
    <xf numFmtId="10" fontId="14" fillId="13" borderId="1" xfId="3" applyNumberFormat="1" applyFont="1" applyFill="1" applyBorder="1" applyAlignment="1">
      <alignment horizontal="left" vertical="center"/>
    </xf>
    <xf numFmtId="0" fontId="14" fillId="13" borderId="1" xfId="23" applyFont="1" applyFill="1" applyBorder="1" applyAlignment="1">
      <alignment horizontal="left" vertical="center"/>
    </xf>
    <xf numFmtId="0" fontId="14" fillId="2" borderId="1" xfId="23" applyFont="1" applyFill="1" applyBorder="1" applyAlignment="1">
      <alignment horizontal="center" vertical="center"/>
    </xf>
    <xf numFmtId="1" fontId="14" fillId="2" borderId="3" xfId="23" applyNumberFormat="1" applyFont="1" applyFill="1" applyBorder="1" applyAlignment="1">
      <alignment horizontal="left" vertical="center"/>
    </xf>
    <xf numFmtId="1" fontId="14" fillId="2" borderId="15" xfId="23" applyNumberFormat="1" applyFont="1" applyFill="1" applyBorder="1" applyAlignment="1">
      <alignment horizontal="left" vertical="center"/>
    </xf>
    <xf numFmtId="1" fontId="14" fillId="2" borderId="7" xfId="23" applyNumberFormat="1" applyFont="1" applyFill="1" applyBorder="1" applyAlignment="1">
      <alignment horizontal="left" vertical="center"/>
    </xf>
    <xf numFmtId="0" fontId="14" fillId="10" borderId="1" xfId="23" applyFont="1" applyFill="1" applyBorder="1" applyAlignment="1">
      <alignment horizontal="left" vertical="center" wrapText="1"/>
    </xf>
    <xf numFmtId="0" fontId="14" fillId="10" borderId="1" xfId="23" applyFont="1" applyFill="1" applyBorder="1" applyAlignment="1">
      <alignment vertical="center" wrapText="1"/>
    </xf>
    <xf numFmtId="0" fontId="14" fillId="7" borderId="1" xfId="23" applyFont="1" applyFill="1" applyBorder="1" applyAlignment="1">
      <alignment vertical="center"/>
    </xf>
    <xf numFmtId="0" fontId="0" fillId="0" borderId="9" xfId="0" applyBorder="1"/>
    <xf numFmtId="0" fontId="35" fillId="16" borderId="1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14" fillId="20" borderId="1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11" fillId="3" borderId="18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164" fontId="11" fillId="3" borderId="30" xfId="5" applyFont="1" applyFill="1" applyBorder="1" applyAlignment="1">
      <alignment horizontal="center" vertical="center"/>
    </xf>
    <xf numFmtId="164" fontId="11" fillId="3" borderId="32" xfId="5" applyFont="1" applyFill="1" applyBorder="1" applyAlignment="1">
      <alignment horizontal="center" vertical="center"/>
    </xf>
    <xf numFmtId="164" fontId="11" fillId="3" borderId="18" xfId="5" applyFont="1" applyFill="1" applyBorder="1" applyAlignment="1">
      <alignment horizontal="center" vertical="center"/>
    </xf>
    <xf numFmtId="164" fontId="11" fillId="3" borderId="30" xfId="5" applyFont="1" applyFill="1" applyBorder="1" applyAlignment="1">
      <alignment horizontal="center" vertical="center" wrapText="1"/>
    </xf>
    <xf numFmtId="164" fontId="11" fillId="3" borderId="32" xfId="5" applyFont="1" applyFill="1" applyBorder="1" applyAlignment="1">
      <alignment horizontal="center" vertical="center" wrapText="1"/>
    </xf>
    <xf numFmtId="164" fontId="11" fillId="3" borderId="18" xfId="5" applyFont="1" applyFill="1" applyBorder="1" applyAlignment="1">
      <alignment horizontal="center" vertical="center" wrapText="1"/>
    </xf>
    <xf numFmtId="0" fontId="11" fillId="16" borderId="1" xfId="29" applyFont="1" applyFill="1" applyBorder="1" applyAlignment="1">
      <alignment horizontal="left" vertical="center"/>
    </xf>
    <xf numFmtId="0" fontId="0" fillId="3" borderId="0" xfId="0" applyFill="1"/>
    <xf numFmtId="0" fontId="11" fillId="0" borderId="1" xfId="23" applyBorder="1" applyAlignment="1">
      <alignment horizontal="right" vertical="center" wrapText="1"/>
    </xf>
    <xf numFmtId="172" fontId="21" fillId="0" borderId="1" xfId="23" applyNumberFormat="1" applyFont="1" applyBorder="1" applyAlignment="1">
      <alignment horizontal="center" vertical="center" wrapText="1"/>
    </xf>
    <xf numFmtId="0" fontId="21" fillId="0" borderId="1" xfId="23" applyFont="1" applyBorder="1" applyAlignment="1">
      <alignment horizontal="center" vertical="center" wrapText="1"/>
    </xf>
    <xf numFmtId="0" fontId="14" fillId="4" borderId="1" xfId="23" applyFont="1" applyFill="1" applyBorder="1" applyAlignment="1">
      <alignment horizontal="right" vertical="center" wrapText="1"/>
    </xf>
    <xf numFmtId="172" fontId="28" fillId="4" borderId="1" xfId="23" applyNumberFormat="1" applyFont="1" applyFill="1" applyBorder="1" applyAlignment="1">
      <alignment horizontal="center" vertical="center" wrapText="1"/>
    </xf>
    <xf numFmtId="0" fontId="14" fillId="20" borderId="1" xfId="23" applyFont="1" applyFill="1" applyBorder="1" applyAlignment="1">
      <alignment horizontal="center" vertical="center" wrapText="1"/>
    </xf>
    <xf numFmtId="169" fontId="11" fillId="0" borderId="1" xfId="23" applyNumberFormat="1" applyBorder="1" applyAlignment="1">
      <alignment horizontal="left" vertical="center" wrapText="1"/>
    </xf>
    <xf numFmtId="4" fontId="11" fillId="0" borderId="1" xfId="23" applyNumberFormat="1" applyBorder="1" applyAlignment="1">
      <alignment horizontal="center" vertical="center" wrapText="1"/>
    </xf>
    <xf numFmtId="179" fontId="11" fillId="0" borderId="1" xfId="23" applyNumberFormat="1" applyBorder="1" applyAlignment="1">
      <alignment horizontal="center" vertical="center" wrapText="1"/>
    </xf>
    <xf numFmtId="49" fontId="14" fillId="4" borderId="1" xfId="23" applyNumberFormat="1" applyFont="1" applyFill="1" applyBorder="1" applyAlignment="1">
      <alignment horizontal="right" vertical="center" wrapText="1"/>
    </xf>
    <xf numFmtId="0" fontId="11" fillId="0" borderId="1" xfId="23" applyBorder="1" applyAlignment="1">
      <alignment horizontal="left" vertical="center" wrapText="1"/>
    </xf>
    <xf numFmtId="0" fontId="14" fillId="20" borderId="1" xfId="23" applyFont="1" applyFill="1" applyBorder="1" applyAlignment="1">
      <alignment horizontal="center" vertical="center"/>
    </xf>
    <xf numFmtId="0" fontId="14" fillId="20" borderId="1" xfId="23" applyFont="1" applyFill="1" applyBorder="1" applyAlignment="1">
      <alignment horizontal="left" vertical="center" wrapText="1"/>
    </xf>
    <xf numFmtId="0" fontId="14" fillId="4" borderId="1" xfId="23" applyFont="1" applyFill="1" applyBorder="1" applyAlignment="1">
      <alignment horizontal="right" vertical="center"/>
    </xf>
    <xf numFmtId="0" fontId="27" fillId="0" borderId="1" xfId="23" applyFont="1" applyBorder="1" applyAlignment="1">
      <alignment horizontal="justify" vertical="center" wrapText="1"/>
    </xf>
    <xf numFmtId="0" fontId="18" fillId="0" borderId="1" xfId="23" applyFont="1" applyBorder="1" applyAlignment="1">
      <alignment horizontal="justify" vertical="center" wrapText="1"/>
    </xf>
    <xf numFmtId="0" fontId="11" fillId="0" borderId="1" xfId="23" applyBorder="1" applyAlignment="1">
      <alignment horizontal="left" vertical="center"/>
    </xf>
    <xf numFmtId="0" fontId="11" fillId="0" borderId="1" xfId="23" applyBorder="1" applyAlignment="1">
      <alignment horizontal="center" vertical="center"/>
    </xf>
    <xf numFmtId="0" fontId="14" fillId="20" borderId="1" xfId="23" applyFont="1" applyFill="1" applyBorder="1" applyAlignment="1">
      <alignment horizontal="left" vertical="center"/>
    </xf>
    <xf numFmtId="0" fontId="14" fillId="20" borderId="10" xfId="23" applyFont="1" applyFill="1" applyBorder="1" applyAlignment="1">
      <alignment horizontal="left" vertical="center" wrapText="1"/>
    </xf>
    <xf numFmtId="0" fontId="14" fillId="3" borderId="1" xfId="23" applyFont="1" applyFill="1" applyBorder="1" applyAlignment="1">
      <alignment horizontal="left" vertical="center" wrapText="1"/>
    </xf>
    <xf numFmtId="0" fontId="11" fillId="3" borderId="1" xfId="23" applyFill="1" applyBorder="1" applyAlignment="1">
      <alignment horizontal="left" vertical="center" wrapText="1"/>
    </xf>
    <xf numFmtId="0" fontId="14" fillId="0" borderId="1" xfId="23" applyFont="1" applyBorder="1" applyAlignment="1">
      <alignment horizontal="left" vertical="center" wrapText="1"/>
    </xf>
    <xf numFmtId="0" fontId="11" fillId="0" borderId="4" xfId="23" applyBorder="1" applyAlignment="1">
      <alignment horizontal="left" vertical="center" wrapText="1"/>
    </xf>
    <xf numFmtId="0" fontId="11" fillId="3" borderId="2" xfId="23" applyFill="1" applyBorder="1" applyAlignment="1">
      <alignment horizontal="left" vertical="center"/>
    </xf>
    <xf numFmtId="0" fontId="11" fillId="3" borderId="2" xfId="23" applyFill="1" applyBorder="1" applyAlignment="1">
      <alignment horizontal="left" vertical="center" wrapText="1"/>
    </xf>
    <xf numFmtId="0" fontId="11" fillId="3" borderId="14" xfId="23" applyFill="1" applyBorder="1" applyAlignment="1">
      <alignment horizontal="left" vertical="center" wrapText="1"/>
    </xf>
    <xf numFmtId="0" fontId="11" fillId="3" borderId="4" xfId="23" applyFill="1" applyBorder="1" applyAlignment="1">
      <alignment horizontal="left" vertical="center" wrapText="1"/>
    </xf>
    <xf numFmtId="0" fontId="25" fillId="3" borderId="4" xfId="23" applyFont="1" applyFill="1" applyBorder="1" applyAlignment="1">
      <alignment horizontal="left" vertical="center" wrapText="1"/>
    </xf>
    <xf numFmtId="9" fontId="11" fillId="0" borderId="1" xfId="23" applyNumberFormat="1" applyBorder="1" applyAlignment="1">
      <alignment horizontal="center" vertical="center" wrapText="1"/>
    </xf>
    <xf numFmtId="2" fontId="11" fillId="0" borderId="1" xfId="23" applyNumberFormat="1" applyBorder="1" applyAlignment="1">
      <alignment horizontal="center" vertical="center" wrapText="1"/>
    </xf>
    <xf numFmtId="0" fontId="14" fillId="4" borderId="1" xfId="23" applyFont="1" applyFill="1" applyBorder="1" applyAlignment="1">
      <alignment horizontal="left" vertical="center" wrapText="1"/>
    </xf>
    <xf numFmtId="0" fontId="11" fillId="0" borderId="1" xfId="23" applyBorder="1" applyAlignment="1">
      <alignment horizontal="justify" vertical="center" wrapText="1"/>
    </xf>
    <xf numFmtId="10" fontId="11" fillId="0" borderId="1" xfId="23" applyNumberFormat="1" applyBorder="1" applyAlignment="1">
      <alignment horizontal="justify" vertical="center" wrapText="1"/>
    </xf>
    <xf numFmtId="173" fontId="11" fillId="0" borderId="1" xfId="1" applyNumberFormat="1" applyFont="1" applyFill="1" applyBorder="1" applyAlignment="1">
      <alignment horizontal="center" vertical="center"/>
    </xf>
    <xf numFmtId="0" fontId="11" fillId="22" borderId="3" xfId="23" applyFill="1" applyBorder="1" applyAlignment="1">
      <alignment horizontal="left" vertical="center" wrapText="1"/>
    </xf>
    <xf numFmtId="0" fontId="11" fillId="22" borderId="15" xfId="23" applyFill="1" applyBorder="1" applyAlignment="1">
      <alignment horizontal="left" vertical="center" wrapText="1"/>
    </xf>
    <xf numFmtId="0" fontId="11" fillId="22" borderId="7" xfId="23" applyFill="1" applyBorder="1" applyAlignment="1">
      <alignment horizontal="left" vertical="center" wrapText="1"/>
    </xf>
    <xf numFmtId="168" fontId="11" fillId="0" borderId="1" xfId="2" applyFont="1" applyFill="1" applyBorder="1" applyAlignment="1">
      <alignment horizontal="left" vertical="center"/>
    </xf>
    <xf numFmtId="183" fontId="20" fillId="0" borderId="3" xfId="0" applyNumberFormat="1" applyFont="1" applyBorder="1" applyAlignment="1">
      <alignment horizontal="left"/>
    </xf>
    <xf numFmtId="183" fontId="20" fillId="0" borderId="7" xfId="0" applyNumberFormat="1" applyFont="1" applyBorder="1" applyAlignment="1">
      <alignment horizontal="left"/>
    </xf>
    <xf numFmtId="0" fontId="11" fillId="3" borderId="1" xfId="23" applyFill="1" applyBorder="1" applyAlignment="1">
      <alignment horizontal="left"/>
    </xf>
    <xf numFmtId="172" fontId="11" fillId="0" borderId="1" xfId="23" applyNumberFormat="1" applyBorder="1" applyAlignment="1">
      <alignment horizontal="left" vertical="center"/>
    </xf>
    <xf numFmtId="0" fontId="14" fillId="4" borderId="1" xfId="23" applyFont="1" applyFill="1" applyBorder="1" applyAlignment="1">
      <alignment horizontal="center" vertical="center" wrapText="1"/>
    </xf>
    <xf numFmtId="0" fontId="14" fillId="4" borderId="7" xfId="23" applyFont="1" applyFill="1" applyBorder="1" applyAlignment="1">
      <alignment horizontal="center" vertical="center" wrapText="1"/>
    </xf>
    <xf numFmtId="168" fontId="14" fillId="4" borderId="1" xfId="2" applyFont="1" applyFill="1" applyBorder="1" applyAlignment="1">
      <alignment horizontal="center" vertical="center"/>
    </xf>
    <xf numFmtId="0" fontId="14" fillId="3" borderId="1" xfId="23" applyFont="1" applyFill="1" applyBorder="1" applyAlignment="1">
      <alignment horizontal="center" vertical="center" wrapText="1"/>
    </xf>
    <xf numFmtId="0" fontId="14" fillId="3" borderId="8" xfId="23" applyFont="1" applyFill="1" applyBorder="1" applyAlignment="1">
      <alignment horizontal="left" vertical="center" wrapText="1"/>
    </xf>
    <xf numFmtId="0" fontId="11" fillId="3" borderId="11" xfId="23" applyFill="1" applyBorder="1" applyAlignment="1">
      <alignment horizontal="left" vertical="center"/>
    </xf>
    <xf numFmtId="0" fontId="14" fillId="3" borderId="12" xfId="23" applyFont="1" applyFill="1" applyBorder="1" applyAlignment="1">
      <alignment horizontal="left" vertical="center" wrapText="1"/>
    </xf>
    <xf numFmtId="0" fontId="11" fillId="3" borderId="0" xfId="23" applyFill="1" applyAlignment="1">
      <alignment horizontal="left" vertical="center" wrapText="1"/>
    </xf>
    <xf numFmtId="169" fontId="11" fillId="3" borderId="0" xfId="23" applyNumberFormat="1" applyFill="1" applyAlignment="1">
      <alignment horizontal="left" vertical="center" wrapText="1"/>
    </xf>
    <xf numFmtId="0" fontId="14" fillId="3" borderId="10" xfId="23" applyFont="1" applyFill="1" applyBorder="1" applyAlignment="1">
      <alignment horizontal="left" vertical="center" wrapText="1"/>
    </xf>
    <xf numFmtId="0" fontId="11" fillId="3" borderId="16" xfId="23" applyFill="1" applyBorder="1" applyAlignment="1">
      <alignment horizontal="left" vertical="center" wrapText="1"/>
    </xf>
    <xf numFmtId="0" fontId="14" fillId="10" borderId="1" xfId="23" applyFont="1" applyFill="1" applyBorder="1" applyAlignment="1">
      <alignment horizontal="center" vertical="center" wrapText="1"/>
    </xf>
    <xf numFmtId="0" fontId="14" fillId="13" borderId="1" xfId="23" applyFont="1" applyFill="1" applyBorder="1" applyAlignment="1">
      <alignment horizontal="center" vertical="center" wrapText="1"/>
    </xf>
    <xf numFmtId="0" fontId="14" fillId="21" borderId="1" xfId="23" applyFont="1" applyFill="1" applyBorder="1" applyAlignment="1">
      <alignment horizontal="center" vertical="center" wrapText="1"/>
    </xf>
    <xf numFmtId="170" fontId="11" fillId="3" borderId="0" xfId="23" applyNumberFormat="1" applyFill="1" applyAlignment="1">
      <alignment horizontal="left" vertical="center" wrapText="1"/>
    </xf>
    <xf numFmtId="175" fontId="11" fillId="0" borderId="1" xfId="23" applyNumberFormat="1" applyBorder="1" applyAlignment="1">
      <alignment horizontal="center" vertical="center" wrapText="1"/>
    </xf>
    <xf numFmtId="0" fontId="11" fillId="0" borderId="3" xfId="23" applyBorder="1" applyAlignment="1">
      <alignment horizontal="left" vertical="center" wrapText="1"/>
    </xf>
    <xf numFmtId="0" fontId="11" fillId="0" borderId="15" xfId="23" applyBorder="1" applyAlignment="1">
      <alignment horizontal="left" vertical="center" wrapText="1"/>
    </xf>
    <xf numFmtId="0" fontId="11" fillId="0" borderId="7" xfId="23" applyBorder="1" applyAlignment="1">
      <alignment horizontal="left" vertical="center" wrapText="1"/>
    </xf>
    <xf numFmtId="0" fontId="11" fillId="0" borderId="3" xfId="23" applyBorder="1" applyAlignment="1">
      <alignment horizontal="left" vertical="top" wrapText="1"/>
    </xf>
    <xf numFmtId="0" fontId="11" fillId="0" borderId="15" xfId="23" applyBorder="1" applyAlignment="1">
      <alignment horizontal="left" vertical="top" wrapText="1"/>
    </xf>
    <xf numFmtId="0" fontId="11" fillId="0" borderId="7" xfId="23" applyBorder="1" applyAlignment="1">
      <alignment horizontal="left" vertical="top" wrapText="1"/>
    </xf>
  </cellXfs>
  <cellStyles count="68">
    <cellStyle name="Excel Built-in Comma" xfId="4" xr:uid="{00000000-0005-0000-0000-000000000000}"/>
    <cellStyle name="Excel Built-in Currency" xfId="5" xr:uid="{00000000-0005-0000-0000-000001000000}"/>
    <cellStyle name="Excel Built-in Percent" xfId="6" xr:uid="{00000000-0005-0000-0000-000002000000}"/>
    <cellStyle name="Excel_BuiltIn_Comma" xfId="48" xr:uid="{00000000-0005-0000-0000-000003000000}"/>
    <cellStyle name="Heading" xfId="7" xr:uid="{00000000-0005-0000-0000-000004000000}"/>
    <cellStyle name="Heading 1" xfId="8" xr:uid="{00000000-0005-0000-0000-000005000000}"/>
    <cellStyle name="Heading1" xfId="9" xr:uid="{00000000-0005-0000-0000-000006000000}"/>
    <cellStyle name="Heading1 2" xfId="10" xr:uid="{00000000-0005-0000-0000-000007000000}"/>
    <cellStyle name="Moeda" xfId="2" builtinId="4" customBuiltin="1"/>
    <cellStyle name="Moeda 2" xfId="11" xr:uid="{00000000-0005-0000-0000-000009000000}"/>
    <cellStyle name="Moeda 3" xfId="12" xr:uid="{00000000-0005-0000-0000-00000A000000}"/>
    <cellStyle name="Moeda 3 2" xfId="13" xr:uid="{00000000-0005-0000-0000-00000B000000}"/>
    <cellStyle name="Moeda 3 2 2" xfId="57" xr:uid="{00000000-0005-0000-0000-00000C000000}"/>
    <cellStyle name="Moeda 4" xfId="14" xr:uid="{00000000-0005-0000-0000-00000D000000}"/>
    <cellStyle name="Moeda 5" xfId="15" xr:uid="{00000000-0005-0000-0000-00000E000000}"/>
    <cellStyle name="Moeda 6" xfId="16" xr:uid="{00000000-0005-0000-0000-00000F000000}"/>
    <cellStyle name="Moeda 7" xfId="17" xr:uid="{00000000-0005-0000-0000-000010000000}"/>
    <cellStyle name="Moeda 8" xfId="18" xr:uid="{00000000-0005-0000-0000-000011000000}"/>
    <cellStyle name="Moeda 9" xfId="45" xr:uid="{00000000-0005-0000-0000-000012000000}"/>
    <cellStyle name="Moeda 9 2" xfId="59" xr:uid="{00000000-0005-0000-0000-000013000000}"/>
    <cellStyle name="Normal" xfId="0" builtinId="0" customBuiltin="1"/>
    <cellStyle name="Normal 10" xfId="19" xr:uid="{00000000-0005-0000-0000-000015000000}"/>
    <cellStyle name="Normal 11" xfId="20" xr:uid="{00000000-0005-0000-0000-000016000000}"/>
    <cellStyle name="Normal 12" xfId="58" xr:uid="{00000000-0005-0000-0000-000017000000}"/>
    <cellStyle name="Normal 13 2" xfId="60" xr:uid="{00000000-0005-0000-0000-000018000000}"/>
    <cellStyle name="Normal 16" xfId="61" xr:uid="{00000000-0005-0000-0000-000019000000}"/>
    <cellStyle name="Normal 2" xfId="21" xr:uid="{00000000-0005-0000-0000-00001A000000}"/>
    <cellStyle name="Normal 3" xfId="22" xr:uid="{00000000-0005-0000-0000-00001B000000}"/>
    <cellStyle name="Normal 3 2" xfId="44" xr:uid="{00000000-0005-0000-0000-00001C000000}"/>
    <cellStyle name="Normal 3 2 2" xfId="52" xr:uid="{00000000-0005-0000-0000-00001D000000}"/>
    <cellStyle name="Normal 3 2 2 2" xfId="62" xr:uid="{00000000-0005-0000-0000-00001E000000}"/>
    <cellStyle name="Normal 3 2 2 2 2" xfId="65" xr:uid="{00000000-0005-0000-0000-00001F000000}"/>
    <cellStyle name="Normal 3 3" xfId="51" xr:uid="{00000000-0005-0000-0000-000020000000}"/>
    <cellStyle name="Normal 4" xfId="23" xr:uid="{00000000-0005-0000-0000-000021000000}"/>
    <cellStyle name="Normal 4 2" xfId="55" xr:uid="{00000000-0005-0000-0000-000022000000}"/>
    <cellStyle name="Normal 5" xfId="24" xr:uid="{00000000-0005-0000-0000-000023000000}"/>
    <cellStyle name="Normal 6" xfId="25" xr:uid="{00000000-0005-0000-0000-000024000000}"/>
    <cellStyle name="Normal 7" xfId="26" xr:uid="{00000000-0005-0000-0000-000025000000}"/>
    <cellStyle name="Normal 8" xfId="27" xr:uid="{00000000-0005-0000-0000-000026000000}"/>
    <cellStyle name="Normal 8 2" xfId="28" xr:uid="{00000000-0005-0000-0000-000027000000}"/>
    <cellStyle name="Normal 8 3" xfId="29" xr:uid="{00000000-0005-0000-0000-000028000000}"/>
    <cellStyle name="Normal 9" xfId="30" xr:uid="{00000000-0005-0000-0000-000029000000}"/>
    <cellStyle name="Porcentagem" xfId="3" builtinId="5" customBuiltin="1"/>
    <cellStyle name="Porcentagem 2" xfId="31" xr:uid="{00000000-0005-0000-0000-00002B000000}"/>
    <cellStyle name="Porcentagem 2 2" xfId="46" xr:uid="{00000000-0005-0000-0000-00002C000000}"/>
    <cellStyle name="Porcentagem 2 2 2" xfId="53" xr:uid="{00000000-0005-0000-0000-00002D000000}"/>
    <cellStyle name="Porcentagem 2 2 2 2" xfId="63" xr:uid="{00000000-0005-0000-0000-00002E000000}"/>
    <cellStyle name="Porcentagem 2 2 2 2 2" xfId="66" xr:uid="{00000000-0005-0000-0000-00002F000000}"/>
    <cellStyle name="Porcentagem 3" xfId="32" xr:uid="{00000000-0005-0000-0000-000030000000}"/>
    <cellStyle name="Porcentagem 3 2" xfId="54" xr:uid="{00000000-0005-0000-0000-000031000000}"/>
    <cellStyle name="Porcentagem 4" xfId="33" xr:uid="{00000000-0005-0000-0000-000032000000}"/>
    <cellStyle name="Result" xfId="34" xr:uid="{00000000-0005-0000-0000-000033000000}"/>
    <cellStyle name="Result 3" xfId="35" xr:uid="{00000000-0005-0000-0000-000034000000}"/>
    <cellStyle name="Result2" xfId="36" xr:uid="{00000000-0005-0000-0000-000035000000}"/>
    <cellStyle name="Result2 4" xfId="37" xr:uid="{00000000-0005-0000-0000-000036000000}"/>
    <cellStyle name="Separador de milhares 2" xfId="38" xr:uid="{00000000-0005-0000-0000-000037000000}"/>
    <cellStyle name="Separador de milhares 2 2" xfId="56" xr:uid="{00000000-0005-0000-0000-000038000000}"/>
    <cellStyle name="Separador de milhares 2 2 2" xfId="64" xr:uid="{00000000-0005-0000-0000-000039000000}"/>
    <cellStyle name="Separador de milhares 2 2 2 2" xfId="67" xr:uid="{00000000-0005-0000-0000-00003A000000}"/>
    <cellStyle name="Separador de milhares 3" xfId="39" xr:uid="{00000000-0005-0000-0000-00003B000000}"/>
    <cellStyle name="Título 5" xfId="49" xr:uid="{00000000-0005-0000-0000-00003C000000}"/>
    <cellStyle name="Título 6" xfId="50" xr:uid="{00000000-0005-0000-0000-00003D000000}"/>
    <cellStyle name="Vírgula" xfId="1" builtinId="3" customBuiltin="1"/>
    <cellStyle name="Vírgula 2" xfId="40" xr:uid="{00000000-0005-0000-0000-00003F000000}"/>
    <cellStyle name="Vírgula 2 2" xfId="47" xr:uid="{00000000-0005-0000-0000-000040000000}"/>
    <cellStyle name="Vírgula 3" xfId="41" xr:uid="{00000000-0005-0000-0000-000041000000}"/>
    <cellStyle name="Vírgula 4" xfId="42" xr:uid="{00000000-0005-0000-0000-000042000000}"/>
    <cellStyle name="Vírgula 5" xfId="43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1284217</xdr:colOff>
      <xdr:row>6</xdr:row>
      <xdr:rowOff>114300</xdr:rowOff>
    </xdr:to>
    <xdr:pic>
      <xdr:nvPicPr>
        <xdr:cNvPr id="2" name="Imagem 1" descr="https://upload.wikimedia.org/wikipedia/commons/thumb/b/bf/Coat_of_arms_of_Brazil.svg/200px-Coat_of_arms_of_Brazil.svg.png">
          <a:extLst>
            <a:ext uri="{FF2B5EF4-FFF2-40B4-BE49-F238E27FC236}">
              <a16:creationId xmlns:a16="http://schemas.microsoft.com/office/drawing/2014/main" id="{DC895417-18AB-4EEB-95E8-E179916C4B1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84852" cy="112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38101</xdr:colOff>
      <xdr:row>0</xdr:row>
      <xdr:rowOff>0</xdr:rowOff>
    </xdr:from>
    <xdr:to>
      <xdr:col>8</xdr:col>
      <xdr:colOff>876300</xdr:colOff>
      <xdr:row>9</xdr:row>
      <xdr:rowOff>30296</xdr:rowOff>
    </xdr:to>
    <xdr:pic>
      <xdr:nvPicPr>
        <xdr:cNvPr id="3" name="Imagem 2" descr="furg 2.png">
          <a:extLst>
            <a:ext uri="{FF2B5EF4-FFF2-40B4-BE49-F238E27FC236}">
              <a16:creationId xmlns:a16="http://schemas.microsoft.com/office/drawing/2014/main" id="{1EA87681-47E2-4AD3-BE28-0FDF7A4F1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1" y="0"/>
          <a:ext cx="838199" cy="153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opLeftCell="A27" workbookViewId="0">
      <selection activeCell="A36" sqref="A36:XFD36"/>
    </sheetView>
  </sheetViews>
  <sheetFormatPr defaultColWidth="9" defaultRowHeight="12.75"/>
  <cols>
    <col min="1" max="1" width="18.625" style="205" customWidth="1"/>
    <col min="2" max="2" width="12.125" style="205" customWidth="1"/>
    <col min="3" max="3" width="8.875" style="205" customWidth="1"/>
    <col min="4" max="5" width="9" style="205"/>
    <col min="6" max="6" width="12.875" style="205" customWidth="1"/>
    <col min="7" max="7" width="12" style="205" customWidth="1"/>
    <col min="8" max="8" width="6.875" style="205" customWidth="1"/>
    <col min="9" max="9" width="15.625" style="205" customWidth="1"/>
    <col min="10" max="10" width="9" style="205" bestFit="1" customWidth="1"/>
    <col min="11" max="16384" width="9" style="205"/>
  </cols>
  <sheetData>
    <row r="1" spans="1:9">
      <c r="C1" s="275" t="s">
        <v>236</v>
      </c>
      <c r="D1" s="275"/>
      <c r="E1" s="275"/>
      <c r="F1" s="275"/>
      <c r="G1" s="275"/>
      <c r="H1" s="275"/>
    </row>
    <row r="2" spans="1:9">
      <c r="C2" s="275" t="s">
        <v>237</v>
      </c>
      <c r="D2" s="275"/>
      <c r="E2" s="275"/>
      <c r="F2" s="275"/>
      <c r="G2" s="275"/>
      <c r="H2" s="275"/>
    </row>
    <row r="3" spans="1:9">
      <c r="C3" s="275" t="s">
        <v>238</v>
      </c>
      <c r="D3" s="275"/>
      <c r="E3" s="275"/>
      <c r="F3" s="275"/>
      <c r="G3" s="275"/>
      <c r="H3" s="275"/>
    </row>
    <row r="4" spans="1:9">
      <c r="C4" s="275" t="s">
        <v>239</v>
      </c>
      <c r="D4" s="275"/>
      <c r="E4" s="275"/>
      <c r="F4" s="275"/>
      <c r="G4" s="275"/>
      <c r="H4" s="275"/>
    </row>
    <row r="5" spans="1:9">
      <c r="C5" s="275" t="s">
        <v>240</v>
      </c>
      <c r="D5" s="275"/>
      <c r="E5" s="275"/>
      <c r="F5" s="275"/>
      <c r="G5" s="275"/>
      <c r="H5" s="275"/>
    </row>
    <row r="6" spans="1:9">
      <c r="C6" s="275" t="s">
        <v>241</v>
      </c>
      <c r="D6" s="275"/>
      <c r="E6" s="275"/>
      <c r="F6" s="275"/>
      <c r="G6" s="275"/>
      <c r="H6" s="275"/>
    </row>
    <row r="7" spans="1:9">
      <c r="C7" s="278"/>
      <c r="D7" s="278"/>
      <c r="E7" s="278"/>
      <c r="F7" s="278"/>
      <c r="G7" s="278"/>
      <c r="H7" s="278"/>
    </row>
    <row r="10" spans="1:9">
      <c r="A10" s="275" t="s">
        <v>242</v>
      </c>
      <c r="B10" s="275"/>
      <c r="C10" s="275"/>
      <c r="D10" s="275"/>
      <c r="E10" s="275"/>
      <c r="F10" s="275"/>
      <c r="G10" s="275"/>
      <c r="H10" s="275"/>
      <c r="I10" s="275"/>
    </row>
    <row r="11" spans="1:9" ht="5.25" customHeight="1"/>
    <row r="12" spans="1:9" ht="14.25">
      <c r="A12" s="206" t="s">
        <v>243</v>
      </c>
      <c r="B12" s="206"/>
      <c r="C12" s="279"/>
      <c r="D12" s="280"/>
      <c r="E12" s="280"/>
      <c r="F12" s="280"/>
      <c r="G12" s="280"/>
      <c r="H12" s="280"/>
      <c r="I12" s="280"/>
    </row>
    <row r="13" spans="1:9">
      <c r="A13" s="206" t="s">
        <v>244</v>
      </c>
      <c r="B13" s="206"/>
      <c r="C13" s="280"/>
      <c r="D13" s="280"/>
      <c r="E13" s="280"/>
      <c r="F13" s="280"/>
      <c r="G13" s="280"/>
      <c r="H13" s="280"/>
      <c r="I13" s="280"/>
    </row>
    <row r="14" spans="1:9">
      <c r="A14" s="281" t="s">
        <v>245</v>
      </c>
      <c r="B14" s="281"/>
      <c r="C14" s="282" t="s">
        <v>246</v>
      </c>
      <c r="D14" s="283"/>
      <c r="E14" s="283"/>
      <c r="F14" s="283"/>
      <c r="G14" s="283"/>
      <c r="H14" s="283"/>
      <c r="I14" s="283"/>
    </row>
    <row r="15" spans="1:9">
      <c r="A15" s="281"/>
      <c r="B15" s="281"/>
      <c r="C15" s="283"/>
      <c r="D15" s="283"/>
      <c r="E15" s="283"/>
      <c r="F15" s="283"/>
      <c r="G15" s="283"/>
      <c r="H15" s="283"/>
      <c r="I15" s="283"/>
    </row>
    <row r="16" spans="1:9">
      <c r="A16" s="206" t="s">
        <v>247</v>
      </c>
      <c r="B16" s="206"/>
      <c r="C16" s="287"/>
      <c r="D16" s="287"/>
      <c r="E16" s="287"/>
      <c r="F16" s="287"/>
      <c r="G16" s="287"/>
      <c r="H16" s="287"/>
      <c r="I16" s="287"/>
    </row>
    <row r="17" spans="1:9">
      <c r="A17" s="280" t="s">
        <v>248</v>
      </c>
      <c r="B17" s="280"/>
      <c r="C17" s="287"/>
      <c r="D17" s="287"/>
      <c r="E17" s="287"/>
      <c r="F17" s="287"/>
      <c r="G17" s="287"/>
      <c r="H17" s="287"/>
      <c r="I17" s="287"/>
    </row>
    <row r="18" spans="1:9" ht="14.25">
      <c r="A18" s="280" t="s">
        <v>249</v>
      </c>
      <c r="B18" s="280"/>
      <c r="C18" s="288"/>
      <c r="D18" s="289"/>
      <c r="E18" s="289"/>
      <c r="F18" s="289"/>
      <c r="G18" s="289"/>
      <c r="H18" s="289"/>
      <c r="I18" s="290"/>
    </row>
    <row r="20" spans="1:9">
      <c r="B20" s="291" t="s">
        <v>250</v>
      </c>
      <c r="C20" s="291"/>
      <c r="D20" s="291"/>
      <c r="E20" s="291"/>
      <c r="F20" s="291"/>
    </row>
    <row r="21" spans="1:9">
      <c r="B21" s="280" t="s">
        <v>251</v>
      </c>
      <c r="C21" s="280"/>
      <c r="D21" s="280"/>
      <c r="E21" s="280"/>
      <c r="F21" s="206">
        <v>30</v>
      </c>
    </row>
    <row r="22" spans="1:9">
      <c r="B22" s="280" t="s">
        <v>252</v>
      </c>
      <c r="C22" s="280"/>
      <c r="D22" s="280"/>
      <c r="E22" s="280"/>
      <c r="F22" s="206">
        <v>8</v>
      </c>
    </row>
    <row r="24" spans="1:9">
      <c r="A24" s="291" t="s">
        <v>253</v>
      </c>
      <c r="B24" s="291"/>
      <c r="C24" s="291"/>
      <c r="D24" s="291"/>
      <c r="E24" s="291"/>
      <c r="F24" s="291"/>
      <c r="G24" s="291"/>
      <c r="H24" s="291"/>
      <c r="I24" s="291"/>
    </row>
    <row r="25" spans="1:9" ht="15">
      <c r="A25" s="284" t="s">
        <v>254</v>
      </c>
      <c r="B25" s="284"/>
      <c r="C25" s="207" t="s">
        <v>255</v>
      </c>
      <c r="D25" s="207" t="s">
        <v>256</v>
      </c>
      <c r="E25" s="207" t="s">
        <v>257</v>
      </c>
      <c r="F25" s="207" t="s">
        <v>258</v>
      </c>
      <c r="G25" s="207" t="s">
        <v>259</v>
      </c>
      <c r="H25" s="285" t="s">
        <v>260</v>
      </c>
      <c r="I25" s="286"/>
    </row>
    <row r="26" spans="1:9" ht="15">
      <c r="A26" s="276" t="str">
        <f>Dados!B11</f>
        <v>1.1 - 12x36 Diurno 220 Horas</v>
      </c>
      <c r="B26" s="277"/>
      <c r="C26" s="239">
        <f>D34</f>
        <v>28</v>
      </c>
      <c r="D26" s="207">
        <v>0</v>
      </c>
      <c r="E26" s="207">
        <f>SUM(C26:D26)</f>
        <v>28</v>
      </c>
      <c r="F26" s="208">
        <f>C26/E26</f>
        <v>1</v>
      </c>
      <c r="G26" s="209">
        <v>1</v>
      </c>
      <c r="H26" s="210"/>
      <c r="I26" s="307"/>
    </row>
    <row r="27" spans="1:9" ht="15">
      <c r="A27" s="276" t="str">
        <f>Dados!B20</f>
        <v>1.2 - 12x36 Noturno 220 Horas</v>
      </c>
      <c r="B27" s="277"/>
      <c r="C27" s="239">
        <f>D35</f>
        <v>24</v>
      </c>
      <c r="D27" s="207">
        <v>0</v>
      </c>
      <c r="E27" s="207">
        <f>SUM(C27:D27)</f>
        <v>24</v>
      </c>
      <c r="F27" s="208">
        <f>C27/E27</f>
        <v>1</v>
      </c>
      <c r="G27" s="209">
        <v>1</v>
      </c>
      <c r="H27" s="210"/>
      <c r="I27" s="307"/>
    </row>
    <row r="28" spans="1:9" ht="15">
      <c r="A28" s="296"/>
      <c r="B28" s="297"/>
      <c r="C28" s="207"/>
      <c r="D28" s="207"/>
      <c r="E28" s="207"/>
      <c r="F28" s="208"/>
      <c r="G28" s="211">
        <f>F28</f>
        <v>0</v>
      </c>
      <c r="H28" s="212"/>
      <c r="I28" s="213"/>
    </row>
    <row r="29" spans="1:9" ht="15">
      <c r="A29" s="284" t="s">
        <v>261</v>
      </c>
      <c r="B29" s="284"/>
      <c r="C29" s="207">
        <f>SUM(C26:C28)</f>
        <v>52</v>
      </c>
      <c r="D29" s="207">
        <f>SUM(D26:D28)</f>
        <v>0</v>
      </c>
      <c r="E29" s="207">
        <f>SUM(E26:E28)</f>
        <v>52</v>
      </c>
      <c r="F29" s="208">
        <f>C29/E29</f>
        <v>1</v>
      </c>
      <c r="G29" s="298"/>
      <c r="H29" s="299"/>
      <c r="I29" s="300"/>
    </row>
    <row r="31" spans="1:9" ht="13.5" thickBot="1"/>
    <row r="32" spans="1:9" ht="13.5" thickBot="1">
      <c r="A32" s="303" t="s">
        <v>262</v>
      </c>
      <c r="B32" s="304"/>
      <c r="C32" s="304"/>
      <c r="D32" s="304"/>
      <c r="E32" s="304"/>
      <c r="F32" s="304"/>
      <c r="G32" s="304"/>
      <c r="H32" s="304"/>
      <c r="I32" s="305"/>
    </row>
    <row r="33" spans="1:13">
      <c r="B33" s="214" t="s">
        <v>254</v>
      </c>
      <c r="C33" s="215"/>
      <c r="D33" s="216"/>
      <c r="E33" s="217" t="s">
        <v>263</v>
      </c>
      <c r="F33" s="306" t="s">
        <v>264</v>
      </c>
      <c r="G33" s="306"/>
      <c r="H33" s="218" t="s">
        <v>265</v>
      </c>
      <c r="I33" s="219" t="s">
        <v>266</v>
      </c>
    </row>
    <row r="34" spans="1:13" ht="15">
      <c r="A34" s="293" t="str">
        <f>A26</f>
        <v>1.1 - 12x36 Diurno 220 Horas</v>
      </c>
      <c r="B34" s="294"/>
      <c r="C34" s="295"/>
      <c r="D34" s="220">
        <f>E34*2</f>
        <v>28</v>
      </c>
      <c r="E34" s="238">
        <f>Dados!B14</f>
        <v>14</v>
      </c>
      <c r="F34" s="206"/>
      <c r="G34" s="221">
        <f>'12x36 Diurno'!D141</f>
        <v>10146.206517948718</v>
      </c>
      <c r="H34" s="222"/>
      <c r="I34" s="223">
        <f>G34*E34</f>
        <v>142046.89125128207</v>
      </c>
    </row>
    <row r="35" spans="1:13" ht="15">
      <c r="A35" s="293" t="str">
        <f>A27</f>
        <v>1.2 - 12x36 Noturno 220 Horas</v>
      </c>
      <c r="B35" s="294"/>
      <c r="C35" s="295"/>
      <c r="D35" s="220">
        <f>E35*2</f>
        <v>24</v>
      </c>
      <c r="E35" s="238">
        <f>Dados!B23</f>
        <v>12</v>
      </c>
      <c r="F35" s="206"/>
      <c r="G35" s="221">
        <f>'12x36 Noturno'!D143</f>
        <v>11435.153620408719</v>
      </c>
      <c r="H35" s="224"/>
      <c r="I35" s="223">
        <f>G35*E35</f>
        <v>137221.84344490463</v>
      </c>
      <c r="M35" s="225"/>
    </row>
    <row r="36" spans="1:13">
      <c r="A36" s="301" t="s">
        <v>267</v>
      </c>
      <c r="B36" s="301"/>
      <c r="C36" s="301"/>
      <c r="D36" s="301"/>
      <c r="E36" s="301"/>
      <c r="F36" s="301"/>
      <c r="G36" s="301"/>
      <c r="H36" s="301"/>
      <c r="I36" s="226">
        <f>SUM(I34:I35)</f>
        <v>279268.73469618673</v>
      </c>
    </row>
    <row r="37" spans="1:13">
      <c r="A37" s="302"/>
      <c r="B37" s="302"/>
      <c r="C37" s="302"/>
      <c r="D37" s="302"/>
      <c r="E37" s="302"/>
      <c r="F37" s="302"/>
      <c r="G37" s="302"/>
      <c r="H37" s="302"/>
      <c r="I37" s="302"/>
    </row>
    <row r="38" spans="1:13">
      <c r="A38" s="227"/>
      <c r="B38" s="227"/>
      <c r="C38" s="227"/>
      <c r="D38" s="227"/>
      <c r="E38" s="227"/>
      <c r="F38" s="227"/>
      <c r="G38" s="227"/>
      <c r="H38" s="227"/>
      <c r="I38" s="227"/>
    </row>
    <row r="39" spans="1:13">
      <c r="E39" s="292"/>
      <c r="F39" s="292"/>
      <c r="G39" s="292"/>
      <c r="H39" s="292"/>
      <c r="I39" s="292"/>
    </row>
    <row r="42" spans="1:13" ht="14.25">
      <c r="C42" s="228" t="s">
        <v>268</v>
      </c>
      <c r="D42" s="229"/>
      <c r="E42" s="230"/>
      <c r="F42" s="229"/>
      <c r="G42" s="229"/>
    </row>
    <row r="43" spans="1:13" ht="14.25">
      <c r="C43" s="231"/>
      <c r="E43" s="232"/>
    </row>
  </sheetData>
  <mergeCells count="36">
    <mergeCell ref="B22:E22"/>
    <mergeCell ref="A24:I24"/>
    <mergeCell ref="E39:I39"/>
    <mergeCell ref="A34:C34"/>
    <mergeCell ref="A35:C35"/>
    <mergeCell ref="A28:B28"/>
    <mergeCell ref="A29:B29"/>
    <mergeCell ref="G29:I29"/>
    <mergeCell ref="A36:H36"/>
    <mergeCell ref="A37:I37"/>
    <mergeCell ref="A32:I32"/>
    <mergeCell ref="F33:G33"/>
    <mergeCell ref="I26:I27"/>
    <mergeCell ref="A26:B26"/>
    <mergeCell ref="A27:B27"/>
    <mergeCell ref="C7:H7"/>
    <mergeCell ref="A10:I10"/>
    <mergeCell ref="C12:I12"/>
    <mergeCell ref="C13:I13"/>
    <mergeCell ref="A14:B15"/>
    <mergeCell ref="C14:I15"/>
    <mergeCell ref="A25:B25"/>
    <mergeCell ref="H25:I25"/>
    <mergeCell ref="C16:I16"/>
    <mergeCell ref="A17:B17"/>
    <mergeCell ref="C17:I17"/>
    <mergeCell ref="A18:B18"/>
    <mergeCell ref="C18:I18"/>
    <mergeCell ref="B20:F20"/>
    <mergeCell ref="B21:E21"/>
    <mergeCell ref="C6:H6"/>
    <mergeCell ref="C1:H1"/>
    <mergeCell ref="C2:H2"/>
    <mergeCell ref="C3:H3"/>
    <mergeCell ref="C4:H4"/>
    <mergeCell ref="C5:H5"/>
  </mergeCells>
  <pageMargins left="0.31496062992125984" right="0.11811023622047245" top="0.78740157480314965" bottom="0.78740157480314965" header="0.31496062992125984" footer="0.31496062992125984"/>
  <pageSetup paperSize="9"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tabSelected="1" topLeftCell="A5" zoomScaleNormal="100" workbookViewId="0">
      <selection activeCell="C11" sqref="C11"/>
    </sheetView>
  </sheetViews>
  <sheetFormatPr defaultColWidth="9" defaultRowHeight="15"/>
  <cols>
    <col min="1" max="1" width="20" style="92" customWidth="1"/>
    <col min="2" max="2" width="18.875" style="88" customWidth="1"/>
    <col min="3" max="4" width="17.5" style="91" customWidth="1"/>
    <col min="5" max="17" width="8" style="91" customWidth="1"/>
    <col min="18" max="18" width="9" style="91" customWidth="1"/>
    <col min="19" max="16384" width="9" style="91"/>
  </cols>
  <sheetData>
    <row r="1" spans="1:4" ht="15.75">
      <c r="A1" s="309"/>
      <c r="B1" s="309"/>
      <c r="C1" s="309"/>
      <c r="D1" s="309"/>
    </row>
    <row r="2" spans="1:4" ht="15.75">
      <c r="A2" s="312" t="s">
        <v>295</v>
      </c>
      <c r="B2" s="312"/>
      <c r="C2" s="312"/>
      <c r="D2" s="312"/>
    </row>
    <row r="3" spans="1:4" s="88" customFormat="1" ht="18" customHeight="1">
      <c r="A3" s="311" t="s">
        <v>0</v>
      </c>
      <c r="B3" s="311"/>
      <c r="C3" s="311"/>
      <c r="D3" s="311"/>
    </row>
    <row r="4" spans="1:4" s="89" customFormat="1" ht="84.75" customHeight="1">
      <c r="A4" s="308" t="s">
        <v>1</v>
      </c>
      <c r="B4" s="308"/>
      <c r="C4" s="261" t="str">
        <f>Dados!$B$11</f>
        <v>1.1 - 12x36 Diurno 220 Horas</v>
      </c>
      <c r="D4" s="261" t="str">
        <f>Dados!$B$20</f>
        <v>1.2 - 12x36 Noturno 220 Horas</v>
      </c>
    </row>
    <row r="5" spans="1:4" s="89" customFormat="1" ht="21.75" customHeight="1">
      <c r="A5" s="258" t="s">
        <v>2</v>
      </c>
      <c r="B5" s="259"/>
      <c r="C5" s="262">
        <f>'12x36 Diurno'!$L$137</f>
        <v>10146.206517948718</v>
      </c>
      <c r="D5" s="262">
        <f>'12x36 Noturno'!$L$139</f>
        <v>11435.153620408719</v>
      </c>
    </row>
    <row r="6" spans="1:4" s="89" customFormat="1" ht="25.5" customHeight="1">
      <c r="A6" s="258" t="s">
        <v>3</v>
      </c>
      <c r="B6" s="269">
        <f>SUM(C6:D6)</f>
        <v>26</v>
      </c>
      <c r="C6" s="263">
        <f>Dados!B14</f>
        <v>14</v>
      </c>
      <c r="D6" s="263">
        <f>Dados!B23</f>
        <v>12</v>
      </c>
    </row>
    <row r="7" spans="1:4" s="89" customFormat="1" ht="25.5" customHeight="1">
      <c r="A7" s="258" t="s">
        <v>4</v>
      </c>
      <c r="B7" s="269">
        <f>SUM(C7:D7)</f>
        <v>52</v>
      </c>
      <c r="C7" s="263">
        <f>C6*2</f>
        <v>28</v>
      </c>
      <c r="D7" s="263">
        <f>D6*2</f>
        <v>24</v>
      </c>
    </row>
    <row r="8" spans="1:4" s="90" customFormat="1" ht="33.75" customHeight="1">
      <c r="A8" s="265" t="s">
        <v>5</v>
      </c>
      <c r="B8" s="260">
        <f>SUM(C8:D8)</f>
        <v>279268.73</v>
      </c>
      <c r="C8" s="264">
        <f>ROUND((C6*C5),2)</f>
        <v>142046.89000000001</v>
      </c>
      <c r="D8" s="264">
        <f>ROUND((D6*D5),2)</f>
        <v>137221.84</v>
      </c>
    </row>
    <row r="9" spans="1:4" s="90" customFormat="1" ht="91.5" customHeight="1">
      <c r="A9" s="266" t="s">
        <v>6</v>
      </c>
      <c r="B9" s="267">
        <f>SUM(C9:D9)</f>
        <v>3351224.7600000002</v>
      </c>
      <c r="C9" s="268">
        <f>C8*12</f>
        <v>1704562.6800000002</v>
      </c>
      <c r="D9" s="268">
        <f>D8*12</f>
        <v>1646662.08</v>
      </c>
    </row>
    <row r="10" spans="1:4">
      <c r="A10" s="310"/>
      <c r="B10" s="310"/>
      <c r="C10" s="310"/>
      <c r="D10" s="310"/>
    </row>
    <row r="11" spans="1:4">
      <c r="B11" s="184"/>
    </row>
    <row r="14" spans="1:4">
      <c r="B14" s="272"/>
    </row>
    <row r="15" spans="1:4">
      <c r="B15" s="273"/>
    </row>
  </sheetData>
  <mergeCells count="5">
    <mergeCell ref="A4:B4"/>
    <mergeCell ref="A1:D1"/>
    <mergeCell ref="A10:D10"/>
    <mergeCell ref="A3:D3"/>
    <mergeCell ref="A2:D2"/>
  </mergeCells>
  <pageMargins left="0.31496062992125984" right="0" top="0.39370078740157483" bottom="0" header="0.31496062992125984" footer="0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E69"/>
  <sheetViews>
    <sheetView topLeftCell="A16" workbookViewId="0">
      <selection activeCell="B32" sqref="B32"/>
    </sheetView>
  </sheetViews>
  <sheetFormatPr defaultColWidth="9" defaultRowHeight="14.25"/>
  <cols>
    <col min="1" max="1" width="69" style="39" customWidth="1"/>
    <col min="2" max="2" width="29.375" style="63" customWidth="1"/>
    <col min="3" max="3" width="35.5" style="63" customWidth="1"/>
    <col min="4" max="4" width="36.375" style="63" customWidth="1"/>
    <col min="5" max="5" width="1.875" style="39" customWidth="1"/>
    <col min="6" max="6" width="86.875" style="39" customWidth="1"/>
    <col min="7" max="244" width="8" style="39" customWidth="1"/>
    <col min="245" max="245" width="33.5" style="39" customWidth="1"/>
    <col min="246" max="246" width="34.125" style="39" customWidth="1"/>
    <col min="247" max="500" width="8" style="39" customWidth="1"/>
    <col min="501" max="501" width="33.5" style="39" customWidth="1"/>
    <col min="502" max="502" width="34.125" style="39" customWidth="1"/>
    <col min="503" max="756" width="8" style="39" customWidth="1"/>
    <col min="757" max="757" width="33.5" style="39" customWidth="1"/>
    <col min="758" max="758" width="34.125" style="39" customWidth="1"/>
    <col min="759" max="1012" width="8" style="39" customWidth="1"/>
    <col min="1013" max="1013" width="33.5" style="39" customWidth="1"/>
    <col min="1014" max="1014" width="34.125" style="39" customWidth="1"/>
    <col min="1015" max="1019" width="8" style="39" customWidth="1"/>
    <col min="1020" max="1020" width="9" style="1" customWidth="1"/>
    <col min="1021" max="16384" width="9" style="1"/>
  </cols>
  <sheetData>
    <row r="1" spans="1:1019" ht="15" customHeight="1">
      <c r="A1" s="318" t="s">
        <v>7</v>
      </c>
      <c r="B1" s="318"/>
      <c r="C1" s="318"/>
      <c r="D1" s="31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</row>
    <row r="2" spans="1:1019" ht="15" customHeight="1">
      <c r="A2" s="2" t="s">
        <v>8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</row>
    <row r="3" spans="1:1019" ht="15" customHeight="1">
      <c r="A3" s="2" t="s">
        <v>9</v>
      </c>
      <c r="B3" s="3" t="s">
        <v>10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</row>
    <row r="4" spans="1:1019" ht="15" customHeight="1">
      <c r="A4" s="2" t="s">
        <v>11</v>
      </c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</row>
    <row r="5" spans="1:1019" ht="15" customHeight="1">
      <c r="A5" s="2" t="s">
        <v>12</v>
      </c>
      <c r="B5" s="5"/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</row>
    <row r="6" spans="1:1019" ht="15" customHeight="1">
      <c r="A6" s="6" t="s">
        <v>13</v>
      </c>
      <c r="B6" s="7"/>
      <c r="C6" s="7"/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</row>
    <row r="7" spans="1:1019" ht="15" customHeight="1">
      <c r="A7" s="8" t="s">
        <v>14</v>
      </c>
      <c r="B7" s="9">
        <v>12</v>
      </c>
      <c r="C7" s="9"/>
      <c r="D7" s="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</row>
    <row r="8" spans="1:1019" ht="15" customHeight="1">
      <c r="A8" s="10" t="s">
        <v>15</v>
      </c>
      <c r="B8" s="319">
        <f>B14+B23</f>
        <v>26</v>
      </c>
      <c r="C8" s="320"/>
      <c r="D8" s="32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</row>
    <row r="9" spans="1:1019" ht="15" customHeight="1">
      <c r="A9" s="11" t="s">
        <v>16</v>
      </c>
      <c r="B9" s="12" t="s">
        <v>17</v>
      </c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</row>
    <row r="10" spans="1:1019" ht="15" customHeight="1">
      <c r="A10" s="11" t="s">
        <v>18</v>
      </c>
      <c r="B10" s="13"/>
      <c r="C10" s="13"/>
      <c r="D10" s="1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</row>
    <row r="11" spans="1:1019">
      <c r="A11" s="183" t="s">
        <v>19</v>
      </c>
      <c r="B11" s="14" t="s">
        <v>293</v>
      </c>
      <c r="C11" s="14"/>
      <c r="D11" s="1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</row>
    <row r="12" spans="1:1019" ht="15" customHeight="1">
      <c r="A12" s="16" t="s">
        <v>20</v>
      </c>
      <c r="B12" s="17" t="s">
        <v>27</v>
      </c>
      <c r="C12" s="202" t="s">
        <v>300</v>
      </c>
      <c r="D12" s="1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</row>
    <row r="13" spans="1:1019" s="21" customFormat="1" ht="15" customHeight="1">
      <c r="A13" s="16" t="s">
        <v>21</v>
      </c>
      <c r="B13" s="17">
        <v>45689</v>
      </c>
      <c r="C13" s="17"/>
      <c r="D13" s="17"/>
    </row>
    <row r="14" spans="1:1019" ht="15" customHeight="1">
      <c r="A14" s="18" t="s">
        <v>22</v>
      </c>
      <c r="B14" s="19">
        <v>14</v>
      </c>
      <c r="C14" s="19"/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</row>
    <row r="15" spans="1:1019" ht="15" customHeight="1">
      <c r="A15" s="20" t="s">
        <v>23</v>
      </c>
      <c r="B15" s="26">
        <v>1667.6</v>
      </c>
      <c r="C15" s="26"/>
      <c r="D15" s="2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</row>
    <row r="16" spans="1:1019" ht="15" customHeight="1">
      <c r="A16" s="22" t="s">
        <v>24</v>
      </c>
      <c r="B16" s="23">
        <f>(B15/220)*200</f>
        <v>1515.9999999999998</v>
      </c>
      <c r="C16" s="23"/>
      <c r="D16" s="2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</row>
    <row r="17" spans="1:1019" ht="15" customHeight="1">
      <c r="A17" s="22" t="s">
        <v>25</v>
      </c>
      <c r="B17" s="23">
        <f>(B15/220)*180</f>
        <v>1364.3999999999999</v>
      </c>
      <c r="C17" s="23"/>
      <c r="D17" s="2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</row>
    <row r="18" spans="1:1019" s="15" customFormat="1" ht="15" customHeight="1">
      <c r="A18" s="22" t="s">
        <v>26</v>
      </c>
      <c r="B18" s="23">
        <f>(B15/220)*150</f>
        <v>1136.9999999999998</v>
      </c>
      <c r="C18" s="23"/>
      <c r="D18" s="23"/>
    </row>
    <row r="19" spans="1:1019" ht="15" customHeight="1">
      <c r="A19" s="24"/>
      <c r="B19" s="24"/>
      <c r="C19" s="27"/>
      <c r="D19" s="2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</row>
    <row r="20" spans="1:1019">
      <c r="A20" s="183" t="s">
        <v>19</v>
      </c>
      <c r="B20" s="14" t="s">
        <v>294</v>
      </c>
      <c r="C20" s="14"/>
      <c r="D20" s="1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</row>
    <row r="21" spans="1:1019" s="21" customFormat="1" ht="15" customHeight="1">
      <c r="A21" s="16" t="s">
        <v>20</v>
      </c>
      <c r="B21" s="17" t="str">
        <f>B12</f>
        <v>Sind. dos Vigilantes Rio Grande</v>
      </c>
      <c r="C21" s="202" t="str">
        <f>C12</f>
        <v>Nº DE REGISTRO NO TEM: RS000702/2025</v>
      </c>
      <c r="D21" s="25"/>
    </row>
    <row r="22" spans="1:1019" ht="15" customHeight="1">
      <c r="A22" s="16" t="s">
        <v>21</v>
      </c>
      <c r="B22" s="17">
        <f>B13</f>
        <v>45689</v>
      </c>
      <c r="C22" s="17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</row>
    <row r="23" spans="1:1019" ht="15" customHeight="1">
      <c r="A23" s="18" t="s">
        <v>22</v>
      </c>
      <c r="B23" s="19">
        <v>12</v>
      </c>
      <c r="C23" s="19"/>
      <c r="D23" s="1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</row>
    <row r="24" spans="1:1019" ht="15" customHeight="1">
      <c r="A24" s="20" t="s">
        <v>23</v>
      </c>
      <c r="B24" s="26">
        <f>B15</f>
        <v>1667.6</v>
      </c>
      <c r="C24" s="26"/>
      <c r="D24" s="2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</row>
    <row r="25" spans="1:1019" ht="15" customHeight="1">
      <c r="A25" s="22" t="s">
        <v>24</v>
      </c>
      <c r="B25" s="23">
        <f>(B24/220)*200</f>
        <v>1515.9999999999998</v>
      </c>
      <c r="C25" s="23"/>
      <c r="D25" s="2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</row>
    <row r="26" spans="1:1019" s="15" customFormat="1" ht="15" customHeight="1">
      <c r="A26" s="22" t="s">
        <v>25</v>
      </c>
      <c r="B26" s="23">
        <f>(B24/220)*180</f>
        <v>1364.3999999999999</v>
      </c>
      <c r="C26" s="23"/>
      <c r="D26" s="23"/>
    </row>
    <row r="27" spans="1:1019" ht="15" customHeight="1">
      <c r="A27" s="22" t="s">
        <v>26</v>
      </c>
      <c r="B27" s="23">
        <f>(B24/220)*150</f>
        <v>1136.9999999999998</v>
      </c>
      <c r="C27" s="23"/>
      <c r="D27" s="2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</row>
    <row r="28" spans="1:1019" ht="15" customHeight="1">
      <c r="A28" s="24"/>
      <c r="B28" s="24"/>
      <c r="C28" s="27"/>
      <c r="D28" s="2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</row>
    <row r="29" spans="1:1019" ht="15" customHeight="1">
      <c r="A29" s="24" t="s">
        <v>129</v>
      </c>
      <c r="B29" s="274">
        <v>0.2</v>
      </c>
      <c r="C29" s="24"/>
      <c r="D29" s="2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</row>
    <row r="30" spans="1:1019" ht="15" customHeight="1">
      <c r="A30" s="24"/>
      <c r="B30" s="24"/>
      <c r="C30" s="27"/>
      <c r="D30" s="2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</row>
    <row r="31" spans="1:1019" ht="15" customHeight="1">
      <c r="A31" s="322" t="s">
        <v>28</v>
      </c>
      <c r="B31" s="322"/>
      <c r="C31" s="322"/>
      <c r="D31" s="32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</row>
    <row r="32" spans="1:1019" ht="15" customHeight="1">
      <c r="A32" s="28" t="s">
        <v>29</v>
      </c>
      <c r="B32" s="233">
        <v>5.8</v>
      </c>
      <c r="C32" s="29"/>
      <c r="D32" s="2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</row>
    <row r="33" spans="1:1019" ht="15" customHeight="1">
      <c r="A33" s="30" t="s">
        <v>30</v>
      </c>
      <c r="B33" s="234">
        <v>2</v>
      </c>
      <c r="C33" s="31"/>
      <c r="D33" s="3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</row>
    <row r="34" spans="1:1019" s="15" customFormat="1" ht="15" customHeight="1">
      <c r="A34" s="30" t="s">
        <v>31</v>
      </c>
      <c r="B34" s="235">
        <v>0.06</v>
      </c>
      <c r="C34" s="32"/>
      <c r="D34" s="32"/>
    </row>
    <row r="35" spans="1:1019" s="15" customFormat="1" ht="15" customHeight="1">
      <c r="A35" s="30" t="s">
        <v>32</v>
      </c>
      <c r="B35" s="235">
        <f>Autorização!F29</f>
        <v>1</v>
      </c>
      <c r="C35" s="33"/>
      <c r="D35" s="33"/>
    </row>
    <row r="36" spans="1:1019" ht="15" customHeight="1">
      <c r="A36" s="323" t="s">
        <v>33</v>
      </c>
      <c r="B36" s="323"/>
      <c r="C36" s="323"/>
      <c r="D36" s="32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</row>
    <row r="37" spans="1:1019" ht="15" customHeight="1">
      <c r="A37" s="34" t="s">
        <v>34</v>
      </c>
      <c r="B37" s="236">
        <v>30</v>
      </c>
      <c r="C37" s="35"/>
      <c r="D37" s="3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</row>
    <row r="38" spans="1:1019" ht="15" customHeight="1">
      <c r="A38" s="36" t="s">
        <v>35</v>
      </c>
      <c r="B38" s="236"/>
      <c r="C38" s="35"/>
      <c r="D38" s="3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</row>
    <row r="39" spans="1:1019" s="15" customFormat="1" ht="15" customHeight="1">
      <c r="A39" s="30" t="s">
        <v>31</v>
      </c>
      <c r="B39" s="235">
        <v>0.2</v>
      </c>
      <c r="C39" s="33"/>
      <c r="D39" s="33"/>
    </row>
    <row r="40" spans="1:1019" ht="15" customHeight="1">
      <c r="A40" s="324"/>
      <c r="B40" s="324"/>
      <c r="C40" s="324"/>
      <c r="D40" s="3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</row>
    <row r="41" spans="1:1019" customFormat="1" ht="15" customHeight="1">
      <c r="A41" s="18"/>
      <c r="B41" s="37"/>
      <c r="C41" s="38"/>
      <c r="D41" s="38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</row>
    <row r="42" spans="1:1019" s="15" customFormat="1" ht="15" customHeight="1">
      <c r="A42" s="317" t="s">
        <v>36</v>
      </c>
      <c r="B42" s="317"/>
      <c r="C42" s="317"/>
      <c r="D42" s="317"/>
      <c r="F42" s="315" t="s">
        <v>37</v>
      </c>
    </row>
    <row r="43" spans="1:1019" ht="15" customHeight="1">
      <c r="A43" s="40"/>
      <c r="B43" s="41">
        <v>0.04</v>
      </c>
      <c r="C43" s="42"/>
      <c r="D43" s="42"/>
      <c r="E43" s="1"/>
      <c r="F43" s="31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</row>
    <row r="44" spans="1:1019" ht="15" customHeight="1">
      <c r="A44" s="316" t="s">
        <v>38</v>
      </c>
      <c r="B44" s="316"/>
      <c r="C44" s="316"/>
      <c r="D44" s="316"/>
      <c r="E44" s="1"/>
      <c r="F44" s="31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</row>
    <row r="45" spans="1:1019" ht="15" customHeight="1">
      <c r="A45" s="43"/>
      <c r="B45" s="44">
        <v>0.08</v>
      </c>
      <c r="C45" s="45"/>
      <c r="D45" s="45"/>
      <c r="E45" s="1"/>
      <c r="F45" s="31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</row>
    <row r="46" spans="1:1019" s="15" customFormat="1" ht="15" customHeight="1">
      <c r="A46" s="317" t="s">
        <v>39</v>
      </c>
      <c r="B46" s="317"/>
      <c r="C46" s="317"/>
      <c r="D46" s="317"/>
      <c r="F46" s="315"/>
    </row>
    <row r="47" spans="1:1019" ht="15" customHeight="1">
      <c r="A47" s="46" t="s">
        <v>40</v>
      </c>
      <c r="B47" s="46">
        <v>7.5999999999999998E-2</v>
      </c>
      <c r="C47" s="47"/>
      <c r="D47" s="47"/>
      <c r="E47" s="1"/>
      <c r="F47" s="31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</row>
    <row r="48" spans="1:1019" ht="15" customHeight="1">
      <c r="A48" s="316" t="s">
        <v>41</v>
      </c>
      <c r="B48" s="316"/>
      <c r="C48" s="316"/>
      <c r="D48" s="316"/>
      <c r="E48" s="1"/>
      <c r="F48" s="31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</row>
    <row r="49" spans="1:1019" ht="15" customHeight="1">
      <c r="A49" s="46" t="s">
        <v>40</v>
      </c>
      <c r="B49" s="48">
        <v>1.6500000000000001E-2</v>
      </c>
      <c r="C49" s="49"/>
      <c r="D49" s="49"/>
      <c r="E49" s="1"/>
      <c r="F49" s="31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</row>
    <row r="50" spans="1:1019" ht="15" customHeight="1">
      <c r="A50" s="316" t="s">
        <v>42</v>
      </c>
      <c r="B50" s="316"/>
      <c r="C50" s="316"/>
      <c r="D50" s="316"/>
      <c r="E50" s="1"/>
      <c r="F50" s="31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</row>
    <row r="51" spans="1:1019" s="15" customFormat="1" ht="15" customHeight="1">
      <c r="A51" s="43"/>
      <c r="B51" s="44">
        <v>0.04</v>
      </c>
      <c r="C51" s="45"/>
      <c r="D51" s="45"/>
      <c r="F51" s="315"/>
    </row>
    <row r="52" spans="1:1019" customFormat="1" ht="15" customHeight="1">
      <c r="A52" s="313" t="s">
        <v>43</v>
      </c>
      <c r="B52" s="313"/>
      <c r="C52" s="313"/>
      <c r="D52" s="313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E52" s="39"/>
      <c r="NF52" s="39"/>
      <c r="NG52" s="39"/>
      <c r="NH52" s="39"/>
      <c r="NI52" s="39"/>
      <c r="NJ52" s="39"/>
      <c r="NK52" s="39"/>
      <c r="NL52" s="39"/>
      <c r="NM52" s="39"/>
      <c r="NN52" s="39"/>
      <c r="NO52" s="39"/>
      <c r="NP52" s="39"/>
      <c r="NQ52" s="39"/>
      <c r="NR52" s="39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OX52" s="39"/>
      <c r="OY52" s="39"/>
      <c r="OZ52" s="39"/>
      <c r="PA52" s="39"/>
      <c r="PB52" s="39"/>
      <c r="PC52" s="39"/>
      <c r="PD52" s="39"/>
      <c r="PE52" s="39"/>
      <c r="PF52" s="39"/>
      <c r="PG52" s="39"/>
      <c r="PH52" s="39"/>
      <c r="PI52" s="39"/>
      <c r="PJ52" s="39"/>
      <c r="PK52" s="39"/>
      <c r="PL52" s="39"/>
      <c r="PM52" s="39"/>
      <c r="PN52" s="39"/>
      <c r="PO52" s="39"/>
      <c r="PP52" s="39"/>
      <c r="PQ52" s="39"/>
      <c r="PR52" s="39"/>
      <c r="PS52" s="39"/>
      <c r="PT52" s="39"/>
      <c r="PU52" s="39"/>
      <c r="PV52" s="39"/>
      <c r="PW52" s="39"/>
      <c r="PX52" s="39"/>
      <c r="PY52" s="39"/>
      <c r="PZ52" s="39"/>
      <c r="QA52" s="39"/>
      <c r="QB52" s="39"/>
      <c r="QC52" s="39"/>
      <c r="QD52" s="39"/>
      <c r="QE52" s="39"/>
      <c r="QF52" s="39"/>
      <c r="QG52" s="39"/>
      <c r="QH52" s="39"/>
      <c r="QI52" s="39"/>
      <c r="QJ52" s="39"/>
      <c r="QK52" s="39"/>
      <c r="QL52" s="39"/>
      <c r="QM52" s="39"/>
      <c r="QN52" s="39"/>
      <c r="QO52" s="39"/>
      <c r="QP52" s="39"/>
      <c r="QQ52" s="39"/>
      <c r="QR52" s="39"/>
      <c r="QS52" s="39"/>
      <c r="QT52" s="39"/>
      <c r="QU52" s="39"/>
      <c r="QV52" s="39"/>
      <c r="QW52" s="39"/>
      <c r="QX52" s="39"/>
      <c r="QY52" s="39"/>
      <c r="QZ52" s="39"/>
      <c r="RA52" s="39"/>
      <c r="RB52" s="39"/>
      <c r="RC52" s="39"/>
      <c r="RD52" s="39"/>
      <c r="RE52" s="39"/>
      <c r="RF52" s="39"/>
      <c r="RG52" s="39"/>
      <c r="RH52" s="39"/>
      <c r="RI52" s="39"/>
      <c r="RJ52" s="39"/>
      <c r="RK52" s="39"/>
      <c r="RL52" s="39"/>
      <c r="RM52" s="39"/>
      <c r="RN52" s="39"/>
      <c r="RO52" s="39"/>
      <c r="RP52" s="39"/>
      <c r="RQ52" s="39"/>
      <c r="RR52" s="39"/>
      <c r="RS52" s="39"/>
      <c r="RT52" s="39"/>
      <c r="RU52" s="39"/>
      <c r="RV52" s="39"/>
      <c r="RW52" s="39"/>
      <c r="RX52" s="39"/>
      <c r="RY52" s="39"/>
      <c r="RZ52" s="39"/>
      <c r="SA52" s="39"/>
      <c r="SB52" s="39"/>
      <c r="SC52" s="39"/>
      <c r="SD52" s="39"/>
      <c r="SE52" s="39"/>
      <c r="SF52" s="39"/>
      <c r="SG52" s="39"/>
      <c r="SH52" s="39"/>
      <c r="SI52" s="39"/>
      <c r="SJ52" s="39"/>
      <c r="SK52" s="39"/>
      <c r="SL52" s="39"/>
      <c r="SM52" s="39"/>
      <c r="SN52" s="39"/>
      <c r="SO52" s="39"/>
      <c r="SP52" s="39"/>
      <c r="SQ52" s="39"/>
      <c r="SR52" s="39"/>
      <c r="SS52" s="39"/>
      <c r="ST52" s="39"/>
      <c r="SU52" s="39"/>
      <c r="SV52" s="39"/>
      <c r="SW52" s="39"/>
      <c r="SX52" s="39"/>
      <c r="SY52" s="39"/>
      <c r="SZ52" s="39"/>
      <c r="TA52" s="39"/>
      <c r="TB52" s="39"/>
      <c r="TC52" s="39"/>
      <c r="TD52" s="39"/>
      <c r="TE52" s="39"/>
      <c r="TF52" s="39"/>
      <c r="TG52" s="39"/>
      <c r="TH52" s="39"/>
      <c r="TI52" s="39"/>
      <c r="TJ52" s="39"/>
      <c r="TK52" s="39"/>
      <c r="TL52" s="39"/>
      <c r="TM52" s="39"/>
      <c r="TN52" s="39"/>
      <c r="TO52" s="39"/>
      <c r="TP52" s="39"/>
      <c r="TQ52" s="39"/>
      <c r="TR52" s="39"/>
      <c r="TS52" s="39"/>
      <c r="TT52" s="39"/>
      <c r="TU52" s="39"/>
      <c r="TV52" s="39"/>
      <c r="TW52" s="39"/>
      <c r="TX52" s="39"/>
      <c r="TY52" s="39"/>
      <c r="TZ52" s="39"/>
      <c r="UA52" s="39"/>
      <c r="UB52" s="39"/>
      <c r="UC52" s="39"/>
      <c r="UD52" s="39"/>
      <c r="UE52" s="39"/>
      <c r="UF52" s="39"/>
      <c r="UG52" s="39"/>
      <c r="UH52" s="39"/>
      <c r="UI52" s="39"/>
      <c r="UJ52" s="39"/>
      <c r="UK52" s="39"/>
      <c r="UL52" s="39"/>
      <c r="UM52" s="39"/>
      <c r="UN52" s="39"/>
      <c r="UO52" s="39"/>
      <c r="UP52" s="39"/>
      <c r="UQ52" s="39"/>
      <c r="UR52" s="39"/>
      <c r="US52" s="39"/>
      <c r="UT52" s="39"/>
      <c r="UU52" s="39"/>
      <c r="UV52" s="39"/>
      <c r="UW52" s="39"/>
      <c r="UX52" s="39"/>
      <c r="UY52" s="39"/>
      <c r="UZ52" s="39"/>
      <c r="VA52" s="39"/>
      <c r="VB52" s="39"/>
      <c r="VC52" s="39"/>
      <c r="VD52" s="39"/>
      <c r="VE52" s="39"/>
      <c r="VF52" s="39"/>
      <c r="VG52" s="39"/>
      <c r="VH52" s="39"/>
      <c r="VI52" s="39"/>
      <c r="VJ52" s="39"/>
      <c r="VK52" s="39"/>
      <c r="VL52" s="39"/>
      <c r="VM52" s="39"/>
      <c r="VN52" s="39"/>
      <c r="VO52" s="39"/>
      <c r="VP52" s="39"/>
      <c r="VQ52" s="39"/>
      <c r="VR52" s="39"/>
      <c r="VS52" s="39"/>
      <c r="VT52" s="39"/>
      <c r="VU52" s="39"/>
      <c r="VV52" s="39"/>
      <c r="VW52" s="39"/>
      <c r="VX52" s="39"/>
      <c r="VY52" s="39"/>
      <c r="VZ52" s="39"/>
      <c r="WA52" s="39"/>
      <c r="WB52" s="39"/>
      <c r="WC52" s="39"/>
      <c r="WD52" s="39"/>
      <c r="WE52" s="39"/>
      <c r="WF52" s="39"/>
      <c r="WG52" s="39"/>
      <c r="WH52" s="39"/>
      <c r="WI52" s="39"/>
      <c r="WJ52" s="39"/>
      <c r="WK52" s="39"/>
      <c r="WL52" s="39"/>
      <c r="WM52" s="39"/>
      <c r="WN52" s="39"/>
      <c r="WO52" s="39"/>
      <c r="WP52" s="39"/>
      <c r="WQ52" s="39"/>
      <c r="WR52" s="39"/>
      <c r="WS52" s="39"/>
      <c r="WT52" s="39"/>
      <c r="WU52" s="39"/>
      <c r="WV52" s="39"/>
      <c r="WW52" s="39"/>
      <c r="WX52" s="39"/>
      <c r="WY52" s="39"/>
      <c r="WZ52" s="39"/>
      <c r="XA52" s="39"/>
      <c r="XB52" s="39"/>
      <c r="XC52" s="39"/>
      <c r="XD52" s="39"/>
      <c r="XE52" s="39"/>
      <c r="XF52" s="39"/>
      <c r="XG52" s="39"/>
      <c r="XH52" s="39"/>
      <c r="XI52" s="39"/>
      <c r="XJ52" s="39"/>
      <c r="XK52" s="39"/>
      <c r="XL52" s="39"/>
      <c r="XM52" s="39"/>
      <c r="XN52" s="39"/>
      <c r="XO52" s="39"/>
      <c r="XP52" s="39"/>
      <c r="XQ52" s="39"/>
      <c r="XR52" s="39"/>
      <c r="XS52" s="39"/>
      <c r="XT52" s="39"/>
      <c r="XU52" s="39"/>
      <c r="XV52" s="39"/>
      <c r="XW52" s="39"/>
      <c r="XX52" s="39"/>
      <c r="XY52" s="39"/>
      <c r="XZ52" s="39"/>
      <c r="YA52" s="39"/>
      <c r="YB52" s="39"/>
      <c r="YC52" s="39"/>
      <c r="YD52" s="39"/>
      <c r="YE52" s="39"/>
      <c r="YF52" s="39"/>
      <c r="YG52" s="39"/>
      <c r="YH52" s="39"/>
      <c r="YI52" s="39"/>
      <c r="YJ52" s="39"/>
      <c r="YK52" s="39"/>
      <c r="YL52" s="39"/>
      <c r="YM52" s="39"/>
      <c r="YN52" s="39"/>
      <c r="YO52" s="39"/>
      <c r="YP52" s="39"/>
      <c r="YQ52" s="39"/>
      <c r="YR52" s="39"/>
      <c r="YS52" s="39"/>
      <c r="YT52" s="39"/>
      <c r="YU52" s="39"/>
      <c r="YV52" s="39"/>
      <c r="YW52" s="39"/>
      <c r="YX52" s="39"/>
      <c r="YY52" s="39"/>
      <c r="YZ52" s="39"/>
      <c r="ZA52" s="39"/>
      <c r="ZB52" s="39"/>
      <c r="ZC52" s="39"/>
      <c r="ZD52" s="39"/>
      <c r="ZE52" s="39"/>
      <c r="ZF52" s="39"/>
      <c r="ZG52" s="39"/>
      <c r="ZH52" s="39"/>
      <c r="ZI52" s="39"/>
      <c r="ZJ52" s="39"/>
      <c r="ZK52" s="39"/>
      <c r="ZL52" s="39"/>
      <c r="ZM52" s="39"/>
      <c r="ZN52" s="39"/>
      <c r="ZO52" s="39"/>
      <c r="ZP52" s="39"/>
      <c r="ZQ52" s="39"/>
      <c r="ZR52" s="39"/>
      <c r="ZS52" s="39"/>
      <c r="ZT52" s="39"/>
      <c r="ZU52" s="39"/>
      <c r="ZV52" s="39"/>
      <c r="ZW52" s="39"/>
      <c r="ZX52" s="39"/>
      <c r="ZY52" s="39"/>
      <c r="ZZ52" s="39"/>
      <c r="AAA52" s="39"/>
      <c r="AAB52" s="39"/>
      <c r="AAC52" s="39"/>
      <c r="AAD52" s="39"/>
      <c r="AAE52" s="39"/>
      <c r="AAF52" s="39"/>
      <c r="AAG52" s="39"/>
      <c r="AAH52" s="39"/>
      <c r="AAI52" s="39"/>
      <c r="AAJ52" s="39"/>
      <c r="AAK52" s="39"/>
      <c r="AAL52" s="39"/>
      <c r="AAM52" s="39"/>
      <c r="AAN52" s="39"/>
      <c r="AAO52" s="39"/>
      <c r="AAP52" s="39"/>
      <c r="AAQ52" s="39"/>
      <c r="AAR52" s="39"/>
      <c r="AAS52" s="39"/>
      <c r="AAT52" s="39"/>
      <c r="AAU52" s="39"/>
      <c r="AAV52" s="39"/>
      <c r="AAW52" s="39"/>
      <c r="AAX52" s="39"/>
      <c r="AAY52" s="39"/>
      <c r="AAZ52" s="39"/>
      <c r="ABA52" s="39"/>
      <c r="ABB52" s="39"/>
      <c r="ABC52" s="39"/>
      <c r="ABD52" s="39"/>
      <c r="ABE52" s="39"/>
      <c r="ABF52" s="39"/>
      <c r="ABG52" s="39"/>
      <c r="ABH52" s="39"/>
      <c r="ABI52" s="39"/>
      <c r="ABJ52" s="39"/>
      <c r="ABK52" s="39"/>
      <c r="ABL52" s="39"/>
      <c r="ABM52" s="39"/>
      <c r="ABN52" s="39"/>
      <c r="ABO52" s="39"/>
      <c r="ABP52" s="39"/>
      <c r="ABQ52" s="39"/>
      <c r="ABR52" s="39"/>
      <c r="ABS52" s="39"/>
      <c r="ABT52" s="39"/>
      <c r="ABU52" s="39"/>
      <c r="ABV52" s="39"/>
      <c r="ABW52" s="39"/>
      <c r="ABX52" s="39"/>
      <c r="ABY52" s="39"/>
      <c r="ABZ52" s="39"/>
      <c r="ACA52" s="39"/>
      <c r="ACB52" s="39"/>
      <c r="ACC52" s="39"/>
      <c r="ACD52" s="39"/>
      <c r="ACE52" s="39"/>
      <c r="ACF52" s="39"/>
      <c r="ACG52" s="39"/>
      <c r="ACH52" s="39"/>
      <c r="ACI52" s="39"/>
      <c r="ACJ52" s="39"/>
      <c r="ACK52" s="39"/>
      <c r="ACL52" s="39"/>
      <c r="ACM52" s="39"/>
      <c r="ACN52" s="39"/>
      <c r="ACO52" s="39"/>
      <c r="ACP52" s="39"/>
      <c r="ACQ52" s="39"/>
      <c r="ACR52" s="39"/>
      <c r="ACS52" s="39"/>
      <c r="ACT52" s="39"/>
      <c r="ACU52" s="39"/>
      <c r="ACV52" s="39"/>
      <c r="ACW52" s="39"/>
      <c r="ACX52" s="39"/>
      <c r="ACY52" s="39"/>
      <c r="ACZ52" s="39"/>
      <c r="ADA52" s="39"/>
      <c r="ADB52" s="39"/>
      <c r="ADC52" s="39"/>
      <c r="ADD52" s="39"/>
      <c r="ADE52" s="39"/>
      <c r="ADF52" s="39"/>
      <c r="ADG52" s="39"/>
      <c r="ADH52" s="39"/>
      <c r="ADI52" s="39"/>
      <c r="ADJ52" s="39"/>
      <c r="ADK52" s="39"/>
      <c r="ADL52" s="39"/>
      <c r="ADM52" s="39"/>
      <c r="ADN52" s="39"/>
      <c r="ADO52" s="39"/>
      <c r="ADP52" s="39"/>
      <c r="ADQ52" s="39"/>
      <c r="ADR52" s="39"/>
      <c r="ADS52" s="39"/>
      <c r="ADT52" s="39"/>
      <c r="ADU52" s="39"/>
      <c r="ADV52" s="39"/>
      <c r="ADW52" s="39"/>
      <c r="ADX52" s="39"/>
      <c r="ADY52" s="39"/>
      <c r="ADZ52" s="39"/>
      <c r="AEA52" s="39"/>
      <c r="AEB52" s="39"/>
      <c r="AEC52" s="39"/>
      <c r="AED52" s="39"/>
      <c r="AEE52" s="39"/>
      <c r="AEF52" s="39"/>
      <c r="AEG52" s="39"/>
      <c r="AEH52" s="39"/>
      <c r="AEI52" s="39"/>
      <c r="AEJ52" s="39"/>
      <c r="AEK52" s="39"/>
      <c r="AEL52" s="39"/>
      <c r="AEM52" s="39"/>
      <c r="AEN52" s="39"/>
      <c r="AEO52" s="39"/>
      <c r="AEP52" s="39"/>
      <c r="AEQ52" s="39"/>
      <c r="AER52" s="39"/>
      <c r="AES52" s="39"/>
      <c r="AET52" s="39"/>
      <c r="AEU52" s="39"/>
      <c r="AEV52" s="39"/>
      <c r="AEW52" s="39"/>
      <c r="AEX52" s="39"/>
      <c r="AEY52" s="39"/>
      <c r="AEZ52" s="39"/>
      <c r="AFA52" s="39"/>
      <c r="AFB52" s="39"/>
      <c r="AFC52" s="39"/>
      <c r="AFD52" s="39"/>
      <c r="AFE52" s="39"/>
      <c r="AFF52" s="39"/>
      <c r="AFG52" s="39"/>
      <c r="AFH52" s="39"/>
      <c r="AFI52" s="39"/>
      <c r="AFJ52" s="39"/>
      <c r="AFK52" s="39"/>
      <c r="AFL52" s="39"/>
      <c r="AFM52" s="39"/>
      <c r="AFN52" s="39"/>
      <c r="AFO52" s="39"/>
      <c r="AFP52" s="39"/>
      <c r="AFQ52" s="39"/>
      <c r="AFR52" s="39"/>
      <c r="AFS52" s="39"/>
      <c r="AFT52" s="39"/>
      <c r="AFU52" s="39"/>
      <c r="AFV52" s="39"/>
      <c r="AFW52" s="39"/>
      <c r="AFX52" s="39"/>
      <c r="AFY52" s="39"/>
      <c r="AFZ52" s="39"/>
      <c r="AGA52" s="39"/>
      <c r="AGB52" s="39"/>
      <c r="AGC52" s="39"/>
      <c r="AGD52" s="39"/>
      <c r="AGE52" s="39"/>
      <c r="AGF52" s="39"/>
      <c r="AGG52" s="39"/>
      <c r="AGH52" s="39"/>
      <c r="AGI52" s="39"/>
      <c r="AGJ52" s="39"/>
      <c r="AGK52" s="39"/>
      <c r="AGL52" s="39"/>
      <c r="AGM52" s="39"/>
      <c r="AGN52" s="39"/>
      <c r="AGO52" s="39"/>
      <c r="AGP52" s="39"/>
      <c r="AGQ52" s="39"/>
      <c r="AGR52" s="39"/>
      <c r="AGS52" s="39"/>
      <c r="AGT52" s="39"/>
      <c r="AGU52" s="39"/>
      <c r="AGV52" s="39"/>
      <c r="AGW52" s="39"/>
      <c r="AGX52" s="39"/>
      <c r="AGY52" s="39"/>
      <c r="AGZ52" s="39"/>
      <c r="AHA52" s="39"/>
      <c r="AHB52" s="39"/>
      <c r="AHC52" s="39"/>
      <c r="AHD52" s="39"/>
      <c r="AHE52" s="39"/>
      <c r="AHF52" s="39"/>
      <c r="AHG52" s="39"/>
      <c r="AHH52" s="39"/>
      <c r="AHI52" s="39"/>
      <c r="AHJ52" s="39"/>
      <c r="AHK52" s="39"/>
      <c r="AHL52" s="39"/>
      <c r="AHM52" s="39"/>
      <c r="AHN52" s="39"/>
      <c r="AHO52" s="39"/>
      <c r="AHP52" s="39"/>
      <c r="AHQ52" s="39"/>
      <c r="AHR52" s="39"/>
      <c r="AHS52" s="39"/>
      <c r="AHT52" s="39"/>
      <c r="AHU52" s="39"/>
      <c r="AHV52" s="39"/>
      <c r="AHW52" s="39"/>
      <c r="AHX52" s="39"/>
      <c r="AHY52" s="39"/>
      <c r="AHZ52" s="39"/>
      <c r="AIA52" s="39"/>
      <c r="AIB52" s="39"/>
      <c r="AIC52" s="39"/>
      <c r="AID52" s="39"/>
      <c r="AIE52" s="39"/>
      <c r="AIF52" s="39"/>
      <c r="AIG52" s="39"/>
      <c r="AIH52" s="39"/>
      <c r="AII52" s="39"/>
      <c r="AIJ52" s="39"/>
      <c r="AIK52" s="39"/>
      <c r="AIL52" s="39"/>
      <c r="AIM52" s="39"/>
      <c r="AIN52" s="39"/>
      <c r="AIO52" s="39"/>
      <c r="AIP52" s="39"/>
      <c r="AIQ52" s="39"/>
      <c r="AIR52" s="39"/>
      <c r="AIS52" s="39"/>
      <c r="AIT52" s="39"/>
      <c r="AIU52" s="39"/>
      <c r="AIV52" s="39"/>
      <c r="AIW52" s="39"/>
      <c r="AIX52" s="39"/>
      <c r="AIY52" s="39"/>
      <c r="AIZ52" s="39"/>
      <c r="AJA52" s="39"/>
      <c r="AJB52" s="39"/>
      <c r="AJC52" s="39"/>
      <c r="AJD52" s="39"/>
      <c r="AJE52" s="39"/>
      <c r="AJF52" s="39"/>
      <c r="AJG52" s="39"/>
      <c r="AJH52" s="39"/>
      <c r="AJI52" s="39"/>
      <c r="AJJ52" s="39"/>
      <c r="AJK52" s="39"/>
      <c r="AJL52" s="39"/>
      <c r="AJM52" s="39"/>
      <c r="AJN52" s="39"/>
      <c r="AJO52" s="39"/>
      <c r="AJP52" s="39"/>
      <c r="AJQ52" s="39"/>
      <c r="AJR52" s="39"/>
      <c r="AJS52" s="39"/>
      <c r="AJT52" s="39"/>
      <c r="AJU52" s="39"/>
      <c r="AJV52" s="39"/>
      <c r="AJW52" s="39"/>
      <c r="AJX52" s="39"/>
      <c r="AJY52" s="39"/>
      <c r="AJZ52" s="39"/>
      <c r="AKA52" s="39"/>
      <c r="AKB52" s="39"/>
      <c r="AKC52" s="39"/>
      <c r="AKD52" s="39"/>
      <c r="AKE52" s="39"/>
      <c r="AKF52" s="39"/>
      <c r="AKG52" s="39"/>
      <c r="AKH52" s="39"/>
      <c r="AKI52" s="39"/>
      <c r="AKJ52" s="39"/>
      <c r="AKK52" s="39"/>
      <c r="AKL52" s="39"/>
      <c r="AKM52" s="39"/>
      <c r="AKN52" s="39"/>
      <c r="AKO52" s="39"/>
      <c r="AKP52" s="39"/>
      <c r="AKQ52" s="39"/>
      <c r="AKR52" s="39"/>
      <c r="AKS52" s="39"/>
      <c r="AKT52" s="39"/>
      <c r="AKU52" s="39"/>
      <c r="AKV52" s="39"/>
      <c r="AKW52" s="39"/>
      <c r="AKX52" s="39"/>
      <c r="AKY52" s="39"/>
      <c r="AKZ52" s="39"/>
      <c r="ALA52" s="39"/>
      <c r="ALB52" s="39"/>
      <c r="ALC52" s="39"/>
      <c r="ALD52" s="39"/>
      <c r="ALE52" s="39"/>
      <c r="ALF52" s="39"/>
      <c r="ALG52" s="39"/>
      <c r="ALH52" s="39"/>
      <c r="ALI52" s="39"/>
      <c r="ALJ52" s="39"/>
      <c r="ALK52" s="39"/>
      <c r="ALL52" s="39"/>
      <c r="ALM52" s="39"/>
      <c r="ALN52" s="39"/>
      <c r="ALO52" s="39"/>
      <c r="ALP52" s="39"/>
      <c r="ALQ52" s="39"/>
      <c r="ALR52" s="39"/>
      <c r="ALS52" s="39"/>
      <c r="ALT52" s="39"/>
      <c r="ALU52" s="39"/>
      <c r="ALV52" s="39"/>
      <c r="ALW52" s="39"/>
      <c r="ALX52" s="39"/>
      <c r="ALY52" s="39"/>
      <c r="ALZ52" s="39"/>
      <c r="AMA52" s="39"/>
      <c r="AMB52" s="39"/>
      <c r="AMC52" s="39"/>
      <c r="AMD52" s="39"/>
      <c r="AME52" s="39"/>
    </row>
    <row r="53" spans="1:1019" customFormat="1" ht="15" customHeight="1">
      <c r="A53" s="50" t="s">
        <v>44</v>
      </c>
      <c r="B53" s="51">
        <f>Uniforme!G19</f>
        <v>69.333333333333329</v>
      </c>
      <c r="C53" s="52"/>
      <c r="D53" s="52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LQ53" s="39"/>
      <c r="LR53" s="39"/>
      <c r="LS53" s="39"/>
      <c r="LT53" s="39"/>
      <c r="LU53" s="39"/>
      <c r="LV53" s="39"/>
      <c r="LW53" s="39"/>
      <c r="LX53" s="39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E53" s="39"/>
      <c r="NF53" s="39"/>
      <c r="NG53" s="39"/>
      <c r="NH53" s="39"/>
      <c r="NI53" s="39"/>
      <c r="NJ53" s="39"/>
      <c r="NK53" s="39"/>
      <c r="NL53" s="39"/>
      <c r="NM53" s="39"/>
      <c r="NN53" s="39"/>
      <c r="NO53" s="39"/>
      <c r="NP53" s="39"/>
      <c r="NQ53" s="39"/>
      <c r="NR53" s="39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OX53" s="39"/>
      <c r="OY53" s="39"/>
      <c r="OZ53" s="39"/>
      <c r="PA53" s="39"/>
      <c r="PB53" s="39"/>
      <c r="PC53" s="39"/>
      <c r="PD53" s="39"/>
      <c r="PE53" s="39"/>
      <c r="PF53" s="39"/>
      <c r="PG53" s="39"/>
      <c r="PH53" s="39"/>
      <c r="PI53" s="39"/>
      <c r="PJ53" s="39"/>
      <c r="PK53" s="39"/>
      <c r="PL53" s="39"/>
      <c r="PM53" s="39"/>
      <c r="PN53" s="39"/>
      <c r="PO53" s="39"/>
      <c r="PP53" s="39"/>
      <c r="PQ53" s="39"/>
      <c r="PR53" s="39"/>
      <c r="PS53" s="39"/>
      <c r="PT53" s="39"/>
      <c r="PU53" s="39"/>
      <c r="PV53" s="39"/>
      <c r="PW53" s="39"/>
      <c r="PX53" s="39"/>
      <c r="PY53" s="39"/>
      <c r="PZ53" s="39"/>
      <c r="QA53" s="39"/>
      <c r="QB53" s="39"/>
      <c r="QC53" s="39"/>
      <c r="QD53" s="39"/>
      <c r="QE53" s="39"/>
      <c r="QF53" s="39"/>
      <c r="QG53" s="39"/>
      <c r="QH53" s="39"/>
      <c r="QI53" s="39"/>
      <c r="QJ53" s="39"/>
      <c r="QK53" s="39"/>
      <c r="QL53" s="39"/>
      <c r="QM53" s="39"/>
      <c r="QN53" s="39"/>
      <c r="QO53" s="39"/>
      <c r="QP53" s="39"/>
      <c r="QQ53" s="39"/>
      <c r="QR53" s="39"/>
      <c r="QS53" s="39"/>
      <c r="QT53" s="39"/>
      <c r="QU53" s="39"/>
      <c r="QV53" s="39"/>
      <c r="QW53" s="39"/>
      <c r="QX53" s="39"/>
      <c r="QY53" s="39"/>
      <c r="QZ53" s="39"/>
      <c r="RA53" s="39"/>
      <c r="RB53" s="39"/>
      <c r="RC53" s="39"/>
      <c r="RD53" s="39"/>
      <c r="RE53" s="39"/>
      <c r="RF53" s="39"/>
      <c r="RG53" s="39"/>
      <c r="RH53" s="39"/>
      <c r="RI53" s="39"/>
      <c r="RJ53" s="39"/>
      <c r="RK53" s="39"/>
      <c r="RL53" s="39"/>
      <c r="RM53" s="39"/>
      <c r="RN53" s="39"/>
      <c r="RO53" s="39"/>
      <c r="RP53" s="39"/>
      <c r="RQ53" s="39"/>
      <c r="RR53" s="39"/>
      <c r="RS53" s="39"/>
      <c r="RT53" s="39"/>
      <c r="RU53" s="39"/>
      <c r="RV53" s="39"/>
      <c r="RW53" s="39"/>
      <c r="RX53" s="39"/>
      <c r="RY53" s="39"/>
      <c r="RZ53" s="39"/>
      <c r="SA53" s="39"/>
      <c r="SB53" s="39"/>
      <c r="SC53" s="39"/>
      <c r="SD53" s="39"/>
      <c r="SE53" s="39"/>
      <c r="SF53" s="39"/>
      <c r="SG53" s="39"/>
      <c r="SH53" s="39"/>
      <c r="SI53" s="39"/>
      <c r="SJ53" s="39"/>
      <c r="SK53" s="39"/>
      <c r="SL53" s="39"/>
      <c r="SM53" s="39"/>
      <c r="SN53" s="39"/>
      <c r="SO53" s="39"/>
      <c r="SP53" s="39"/>
      <c r="SQ53" s="39"/>
      <c r="SR53" s="39"/>
      <c r="SS53" s="39"/>
      <c r="ST53" s="39"/>
      <c r="SU53" s="39"/>
      <c r="SV53" s="39"/>
      <c r="SW53" s="39"/>
      <c r="SX53" s="39"/>
      <c r="SY53" s="39"/>
      <c r="SZ53" s="39"/>
      <c r="TA53" s="39"/>
      <c r="TB53" s="39"/>
      <c r="TC53" s="39"/>
      <c r="TD53" s="39"/>
      <c r="TE53" s="39"/>
      <c r="TF53" s="39"/>
      <c r="TG53" s="39"/>
      <c r="TH53" s="39"/>
      <c r="TI53" s="39"/>
      <c r="TJ53" s="39"/>
      <c r="TK53" s="39"/>
      <c r="TL53" s="39"/>
      <c r="TM53" s="39"/>
      <c r="TN53" s="39"/>
      <c r="TO53" s="39"/>
      <c r="TP53" s="39"/>
      <c r="TQ53" s="39"/>
      <c r="TR53" s="39"/>
      <c r="TS53" s="39"/>
      <c r="TT53" s="39"/>
      <c r="TU53" s="39"/>
      <c r="TV53" s="39"/>
      <c r="TW53" s="39"/>
      <c r="TX53" s="39"/>
      <c r="TY53" s="39"/>
      <c r="TZ53" s="39"/>
      <c r="UA53" s="39"/>
      <c r="UB53" s="39"/>
      <c r="UC53" s="39"/>
      <c r="UD53" s="39"/>
      <c r="UE53" s="39"/>
      <c r="UF53" s="39"/>
      <c r="UG53" s="39"/>
      <c r="UH53" s="39"/>
      <c r="UI53" s="39"/>
      <c r="UJ53" s="39"/>
      <c r="UK53" s="39"/>
      <c r="UL53" s="39"/>
      <c r="UM53" s="39"/>
      <c r="UN53" s="39"/>
      <c r="UO53" s="39"/>
      <c r="UP53" s="39"/>
      <c r="UQ53" s="39"/>
      <c r="UR53" s="39"/>
      <c r="US53" s="39"/>
      <c r="UT53" s="39"/>
      <c r="UU53" s="39"/>
      <c r="UV53" s="39"/>
      <c r="UW53" s="39"/>
      <c r="UX53" s="39"/>
      <c r="UY53" s="39"/>
      <c r="UZ53" s="39"/>
      <c r="VA53" s="39"/>
      <c r="VB53" s="39"/>
      <c r="VC53" s="39"/>
      <c r="VD53" s="39"/>
      <c r="VE53" s="39"/>
      <c r="VF53" s="39"/>
      <c r="VG53" s="39"/>
      <c r="VH53" s="39"/>
      <c r="VI53" s="39"/>
      <c r="VJ53" s="39"/>
      <c r="VK53" s="39"/>
      <c r="VL53" s="39"/>
      <c r="VM53" s="39"/>
      <c r="VN53" s="39"/>
      <c r="VO53" s="39"/>
      <c r="VP53" s="39"/>
      <c r="VQ53" s="39"/>
      <c r="VR53" s="39"/>
      <c r="VS53" s="39"/>
      <c r="VT53" s="39"/>
      <c r="VU53" s="39"/>
      <c r="VV53" s="39"/>
      <c r="VW53" s="39"/>
      <c r="VX53" s="39"/>
      <c r="VY53" s="39"/>
      <c r="VZ53" s="39"/>
      <c r="WA53" s="39"/>
      <c r="WB53" s="39"/>
      <c r="WC53" s="39"/>
      <c r="WD53" s="39"/>
      <c r="WE53" s="39"/>
      <c r="WF53" s="39"/>
      <c r="WG53" s="39"/>
      <c r="WH53" s="39"/>
      <c r="WI53" s="39"/>
      <c r="WJ53" s="39"/>
      <c r="WK53" s="39"/>
      <c r="WL53" s="39"/>
      <c r="WM53" s="39"/>
      <c r="WN53" s="39"/>
      <c r="WO53" s="39"/>
      <c r="WP53" s="39"/>
      <c r="WQ53" s="39"/>
      <c r="WR53" s="39"/>
      <c r="WS53" s="39"/>
      <c r="WT53" s="39"/>
      <c r="WU53" s="39"/>
      <c r="WV53" s="39"/>
      <c r="WW53" s="39"/>
      <c r="WX53" s="39"/>
      <c r="WY53" s="39"/>
      <c r="WZ53" s="39"/>
      <c r="XA53" s="39"/>
      <c r="XB53" s="39"/>
      <c r="XC53" s="39"/>
      <c r="XD53" s="39"/>
      <c r="XE53" s="39"/>
      <c r="XF53" s="39"/>
      <c r="XG53" s="39"/>
      <c r="XH53" s="39"/>
      <c r="XI53" s="39"/>
      <c r="XJ53" s="39"/>
      <c r="XK53" s="39"/>
      <c r="XL53" s="39"/>
      <c r="XM53" s="39"/>
      <c r="XN53" s="39"/>
      <c r="XO53" s="39"/>
      <c r="XP53" s="39"/>
      <c r="XQ53" s="39"/>
      <c r="XR53" s="39"/>
      <c r="XS53" s="39"/>
      <c r="XT53" s="39"/>
      <c r="XU53" s="39"/>
      <c r="XV53" s="39"/>
      <c r="XW53" s="39"/>
      <c r="XX53" s="39"/>
      <c r="XY53" s="39"/>
      <c r="XZ53" s="39"/>
      <c r="YA53" s="39"/>
      <c r="YB53" s="39"/>
      <c r="YC53" s="39"/>
      <c r="YD53" s="39"/>
      <c r="YE53" s="39"/>
      <c r="YF53" s="39"/>
      <c r="YG53" s="39"/>
      <c r="YH53" s="39"/>
      <c r="YI53" s="39"/>
      <c r="YJ53" s="39"/>
      <c r="YK53" s="39"/>
      <c r="YL53" s="39"/>
      <c r="YM53" s="39"/>
      <c r="YN53" s="39"/>
      <c r="YO53" s="39"/>
      <c r="YP53" s="39"/>
      <c r="YQ53" s="39"/>
      <c r="YR53" s="39"/>
      <c r="YS53" s="39"/>
      <c r="YT53" s="39"/>
      <c r="YU53" s="39"/>
      <c r="YV53" s="39"/>
      <c r="YW53" s="39"/>
      <c r="YX53" s="39"/>
      <c r="YY53" s="39"/>
      <c r="YZ53" s="39"/>
      <c r="ZA53" s="39"/>
      <c r="ZB53" s="39"/>
      <c r="ZC53" s="39"/>
      <c r="ZD53" s="39"/>
      <c r="ZE53" s="39"/>
      <c r="ZF53" s="39"/>
      <c r="ZG53" s="39"/>
      <c r="ZH53" s="39"/>
      <c r="ZI53" s="39"/>
      <c r="ZJ53" s="39"/>
      <c r="ZK53" s="39"/>
      <c r="ZL53" s="39"/>
      <c r="ZM53" s="39"/>
      <c r="ZN53" s="39"/>
      <c r="ZO53" s="39"/>
      <c r="ZP53" s="39"/>
      <c r="ZQ53" s="39"/>
      <c r="ZR53" s="39"/>
      <c r="ZS53" s="39"/>
      <c r="ZT53" s="39"/>
      <c r="ZU53" s="39"/>
      <c r="ZV53" s="39"/>
      <c r="ZW53" s="39"/>
      <c r="ZX53" s="39"/>
      <c r="ZY53" s="39"/>
      <c r="ZZ53" s="39"/>
      <c r="AAA53" s="39"/>
      <c r="AAB53" s="39"/>
      <c r="AAC53" s="39"/>
      <c r="AAD53" s="39"/>
      <c r="AAE53" s="39"/>
      <c r="AAF53" s="39"/>
      <c r="AAG53" s="39"/>
      <c r="AAH53" s="39"/>
      <c r="AAI53" s="39"/>
      <c r="AAJ53" s="39"/>
      <c r="AAK53" s="39"/>
      <c r="AAL53" s="39"/>
      <c r="AAM53" s="39"/>
      <c r="AAN53" s="39"/>
      <c r="AAO53" s="39"/>
      <c r="AAP53" s="39"/>
      <c r="AAQ53" s="39"/>
      <c r="AAR53" s="39"/>
      <c r="AAS53" s="39"/>
      <c r="AAT53" s="39"/>
      <c r="AAU53" s="39"/>
      <c r="AAV53" s="39"/>
      <c r="AAW53" s="39"/>
      <c r="AAX53" s="39"/>
      <c r="AAY53" s="39"/>
      <c r="AAZ53" s="39"/>
      <c r="ABA53" s="39"/>
      <c r="ABB53" s="39"/>
      <c r="ABC53" s="39"/>
      <c r="ABD53" s="39"/>
      <c r="ABE53" s="39"/>
      <c r="ABF53" s="39"/>
      <c r="ABG53" s="39"/>
      <c r="ABH53" s="39"/>
      <c r="ABI53" s="39"/>
      <c r="ABJ53" s="39"/>
      <c r="ABK53" s="39"/>
      <c r="ABL53" s="39"/>
      <c r="ABM53" s="39"/>
      <c r="ABN53" s="39"/>
      <c r="ABO53" s="39"/>
      <c r="ABP53" s="39"/>
      <c r="ABQ53" s="39"/>
      <c r="ABR53" s="39"/>
      <c r="ABS53" s="39"/>
      <c r="ABT53" s="39"/>
      <c r="ABU53" s="39"/>
      <c r="ABV53" s="39"/>
      <c r="ABW53" s="39"/>
      <c r="ABX53" s="39"/>
      <c r="ABY53" s="39"/>
      <c r="ABZ53" s="39"/>
      <c r="ACA53" s="39"/>
      <c r="ACB53" s="39"/>
      <c r="ACC53" s="39"/>
      <c r="ACD53" s="39"/>
      <c r="ACE53" s="39"/>
      <c r="ACF53" s="39"/>
      <c r="ACG53" s="39"/>
      <c r="ACH53" s="39"/>
      <c r="ACI53" s="39"/>
      <c r="ACJ53" s="39"/>
      <c r="ACK53" s="39"/>
      <c r="ACL53" s="39"/>
      <c r="ACM53" s="39"/>
      <c r="ACN53" s="39"/>
      <c r="ACO53" s="39"/>
      <c r="ACP53" s="39"/>
      <c r="ACQ53" s="39"/>
      <c r="ACR53" s="39"/>
      <c r="ACS53" s="39"/>
      <c r="ACT53" s="39"/>
      <c r="ACU53" s="39"/>
      <c r="ACV53" s="39"/>
      <c r="ACW53" s="39"/>
      <c r="ACX53" s="39"/>
      <c r="ACY53" s="39"/>
      <c r="ACZ53" s="39"/>
      <c r="ADA53" s="39"/>
      <c r="ADB53" s="39"/>
      <c r="ADC53" s="39"/>
      <c r="ADD53" s="39"/>
      <c r="ADE53" s="39"/>
      <c r="ADF53" s="39"/>
      <c r="ADG53" s="39"/>
      <c r="ADH53" s="39"/>
      <c r="ADI53" s="39"/>
      <c r="ADJ53" s="39"/>
      <c r="ADK53" s="39"/>
      <c r="ADL53" s="39"/>
      <c r="ADM53" s="39"/>
      <c r="ADN53" s="39"/>
      <c r="ADO53" s="39"/>
      <c r="ADP53" s="39"/>
      <c r="ADQ53" s="39"/>
      <c r="ADR53" s="39"/>
      <c r="ADS53" s="39"/>
      <c r="ADT53" s="39"/>
      <c r="ADU53" s="39"/>
      <c r="ADV53" s="39"/>
      <c r="ADW53" s="39"/>
      <c r="ADX53" s="39"/>
      <c r="ADY53" s="39"/>
      <c r="ADZ53" s="39"/>
      <c r="AEA53" s="39"/>
      <c r="AEB53" s="39"/>
      <c r="AEC53" s="39"/>
      <c r="AED53" s="39"/>
      <c r="AEE53" s="39"/>
      <c r="AEF53" s="39"/>
      <c r="AEG53" s="39"/>
      <c r="AEH53" s="39"/>
      <c r="AEI53" s="39"/>
      <c r="AEJ53" s="39"/>
      <c r="AEK53" s="39"/>
      <c r="AEL53" s="39"/>
      <c r="AEM53" s="39"/>
      <c r="AEN53" s="39"/>
      <c r="AEO53" s="39"/>
      <c r="AEP53" s="39"/>
      <c r="AEQ53" s="39"/>
      <c r="AER53" s="39"/>
      <c r="AES53" s="39"/>
      <c r="AET53" s="39"/>
      <c r="AEU53" s="39"/>
      <c r="AEV53" s="39"/>
      <c r="AEW53" s="39"/>
      <c r="AEX53" s="39"/>
      <c r="AEY53" s="39"/>
      <c r="AEZ53" s="39"/>
      <c r="AFA53" s="39"/>
      <c r="AFB53" s="39"/>
      <c r="AFC53" s="39"/>
      <c r="AFD53" s="39"/>
      <c r="AFE53" s="39"/>
      <c r="AFF53" s="39"/>
      <c r="AFG53" s="39"/>
      <c r="AFH53" s="39"/>
      <c r="AFI53" s="39"/>
      <c r="AFJ53" s="39"/>
      <c r="AFK53" s="39"/>
      <c r="AFL53" s="39"/>
      <c r="AFM53" s="39"/>
      <c r="AFN53" s="39"/>
      <c r="AFO53" s="39"/>
      <c r="AFP53" s="39"/>
      <c r="AFQ53" s="39"/>
      <c r="AFR53" s="39"/>
      <c r="AFS53" s="39"/>
      <c r="AFT53" s="39"/>
      <c r="AFU53" s="39"/>
      <c r="AFV53" s="39"/>
      <c r="AFW53" s="39"/>
      <c r="AFX53" s="39"/>
      <c r="AFY53" s="39"/>
      <c r="AFZ53" s="39"/>
      <c r="AGA53" s="39"/>
      <c r="AGB53" s="39"/>
      <c r="AGC53" s="39"/>
      <c r="AGD53" s="39"/>
      <c r="AGE53" s="39"/>
      <c r="AGF53" s="39"/>
      <c r="AGG53" s="39"/>
      <c r="AGH53" s="39"/>
      <c r="AGI53" s="39"/>
      <c r="AGJ53" s="39"/>
      <c r="AGK53" s="39"/>
      <c r="AGL53" s="39"/>
      <c r="AGM53" s="39"/>
      <c r="AGN53" s="39"/>
      <c r="AGO53" s="39"/>
      <c r="AGP53" s="39"/>
      <c r="AGQ53" s="39"/>
      <c r="AGR53" s="39"/>
      <c r="AGS53" s="39"/>
      <c r="AGT53" s="39"/>
      <c r="AGU53" s="39"/>
      <c r="AGV53" s="39"/>
      <c r="AGW53" s="39"/>
      <c r="AGX53" s="39"/>
      <c r="AGY53" s="39"/>
      <c r="AGZ53" s="39"/>
      <c r="AHA53" s="39"/>
      <c r="AHB53" s="39"/>
      <c r="AHC53" s="39"/>
      <c r="AHD53" s="39"/>
      <c r="AHE53" s="39"/>
      <c r="AHF53" s="39"/>
      <c r="AHG53" s="39"/>
      <c r="AHH53" s="39"/>
      <c r="AHI53" s="39"/>
      <c r="AHJ53" s="39"/>
      <c r="AHK53" s="39"/>
      <c r="AHL53" s="39"/>
      <c r="AHM53" s="39"/>
      <c r="AHN53" s="39"/>
      <c r="AHO53" s="39"/>
      <c r="AHP53" s="39"/>
      <c r="AHQ53" s="39"/>
      <c r="AHR53" s="39"/>
      <c r="AHS53" s="39"/>
      <c r="AHT53" s="39"/>
      <c r="AHU53" s="39"/>
      <c r="AHV53" s="39"/>
      <c r="AHW53" s="39"/>
      <c r="AHX53" s="39"/>
      <c r="AHY53" s="39"/>
      <c r="AHZ53" s="39"/>
      <c r="AIA53" s="39"/>
      <c r="AIB53" s="39"/>
      <c r="AIC53" s="39"/>
      <c r="AID53" s="39"/>
      <c r="AIE53" s="39"/>
      <c r="AIF53" s="39"/>
      <c r="AIG53" s="39"/>
      <c r="AIH53" s="39"/>
      <c r="AII53" s="39"/>
      <c r="AIJ53" s="39"/>
      <c r="AIK53" s="39"/>
      <c r="AIL53" s="39"/>
      <c r="AIM53" s="39"/>
      <c r="AIN53" s="39"/>
      <c r="AIO53" s="39"/>
      <c r="AIP53" s="39"/>
      <c r="AIQ53" s="39"/>
      <c r="AIR53" s="39"/>
      <c r="AIS53" s="39"/>
      <c r="AIT53" s="39"/>
      <c r="AIU53" s="39"/>
      <c r="AIV53" s="39"/>
      <c r="AIW53" s="39"/>
      <c r="AIX53" s="39"/>
      <c r="AIY53" s="39"/>
      <c r="AIZ53" s="39"/>
      <c r="AJA53" s="39"/>
      <c r="AJB53" s="39"/>
      <c r="AJC53" s="39"/>
      <c r="AJD53" s="39"/>
      <c r="AJE53" s="39"/>
      <c r="AJF53" s="39"/>
      <c r="AJG53" s="39"/>
      <c r="AJH53" s="39"/>
      <c r="AJI53" s="39"/>
      <c r="AJJ53" s="39"/>
      <c r="AJK53" s="39"/>
      <c r="AJL53" s="39"/>
      <c r="AJM53" s="39"/>
      <c r="AJN53" s="39"/>
      <c r="AJO53" s="39"/>
      <c r="AJP53" s="39"/>
      <c r="AJQ53" s="39"/>
      <c r="AJR53" s="39"/>
      <c r="AJS53" s="39"/>
      <c r="AJT53" s="39"/>
      <c r="AJU53" s="39"/>
      <c r="AJV53" s="39"/>
      <c r="AJW53" s="39"/>
      <c r="AJX53" s="39"/>
      <c r="AJY53" s="39"/>
      <c r="AJZ53" s="39"/>
      <c r="AKA53" s="39"/>
      <c r="AKB53" s="39"/>
      <c r="AKC53" s="39"/>
      <c r="AKD53" s="39"/>
      <c r="AKE53" s="39"/>
      <c r="AKF53" s="39"/>
      <c r="AKG53" s="39"/>
      <c r="AKH53" s="39"/>
      <c r="AKI53" s="39"/>
      <c r="AKJ53" s="39"/>
      <c r="AKK53" s="39"/>
      <c r="AKL53" s="39"/>
      <c r="AKM53" s="39"/>
      <c r="AKN53" s="39"/>
      <c r="AKO53" s="39"/>
      <c r="AKP53" s="39"/>
      <c r="AKQ53" s="39"/>
      <c r="AKR53" s="39"/>
      <c r="AKS53" s="39"/>
      <c r="AKT53" s="39"/>
      <c r="AKU53" s="39"/>
      <c r="AKV53" s="39"/>
      <c r="AKW53" s="39"/>
      <c r="AKX53" s="39"/>
      <c r="AKY53" s="39"/>
      <c r="AKZ53" s="39"/>
      <c r="ALA53" s="39"/>
      <c r="ALB53" s="39"/>
      <c r="ALC53" s="39"/>
      <c r="ALD53" s="39"/>
      <c r="ALE53" s="39"/>
      <c r="ALF53" s="39"/>
      <c r="ALG53" s="39"/>
      <c r="ALH53" s="39"/>
      <c r="ALI53" s="39"/>
      <c r="ALJ53" s="39"/>
      <c r="ALK53" s="39"/>
      <c r="ALL53" s="39"/>
      <c r="ALM53" s="39"/>
      <c r="ALN53" s="39"/>
      <c r="ALO53" s="39"/>
      <c r="ALP53" s="39"/>
      <c r="ALQ53" s="39"/>
      <c r="ALR53" s="39"/>
      <c r="ALS53" s="39"/>
      <c r="ALT53" s="39"/>
      <c r="ALU53" s="39"/>
      <c r="ALV53" s="39"/>
      <c r="ALW53" s="39"/>
      <c r="ALX53" s="39"/>
      <c r="ALY53" s="39"/>
      <c r="ALZ53" s="39"/>
      <c r="AMA53" s="39"/>
      <c r="AMB53" s="39"/>
      <c r="AMC53" s="39"/>
      <c r="AMD53" s="39"/>
      <c r="AME53" s="39"/>
    </row>
    <row r="54" spans="1:1019" customFormat="1" ht="15" customHeight="1">
      <c r="A54" s="313" t="s">
        <v>45</v>
      </c>
      <c r="B54" s="313"/>
      <c r="C54" s="313"/>
      <c r="D54" s="313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LQ54" s="39"/>
      <c r="LR54" s="39"/>
      <c r="LS54" s="39"/>
      <c r="LT54" s="39"/>
      <c r="LU54" s="39"/>
      <c r="LV54" s="39"/>
      <c r="LW54" s="39"/>
      <c r="LX54" s="39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E54" s="39"/>
      <c r="NF54" s="39"/>
      <c r="NG54" s="39"/>
      <c r="NH54" s="39"/>
      <c r="NI54" s="39"/>
      <c r="NJ54" s="39"/>
      <c r="NK54" s="39"/>
      <c r="NL54" s="39"/>
      <c r="NM54" s="39"/>
      <c r="NN54" s="39"/>
      <c r="NO54" s="39"/>
      <c r="NP54" s="39"/>
      <c r="NQ54" s="39"/>
      <c r="NR54" s="39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OX54" s="39"/>
      <c r="OY54" s="39"/>
      <c r="OZ54" s="39"/>
      <c r="PA54" s="39"/>
      <c r="PB54" s="39"/>
      <c r="PC54" s="39"/>
      <c r="PD54" s="39"/>
      <c r="PE54" s="39"/>
      <c r="PF54" s="39"/>
      <c r="PG54" s="39"/>
      <c r="PH54" s="39"/>
      <c r="PI54" s="39"/>
      <c r="PJ54" s="39"/>
      <c r="PK54" s="39"/>
      <c r="PL54" s="39"/>
      <c r="PM54" s="39"/>
      <c r="PN54" s="39"/>
      <c r="PO54" s="39"/>
      <c r="PP54" s="39"/>
      <c r="PQ54" s="39"/>
      <c r="PR54" s="39"/>
      <c r="PS54" s="39"/>
      <c r="PT54" s="39"/>
      <c r="PU54" s="39"/>
      <c r="PV54" s="39"/>
      <c r="PW54" s="39"/>
      <c r="PX54" s="39"/>
      <c r="PY54" s="39"/>
      <c r="PZ54" s="39"/>
      <c r="QA54" s="39"/>
      <c r="QB54" s="39"/>
      <c r="QC54" s="39"/>
      <c r="QD54" s="39"/>
      <c r="QE54" s="39"/>
      <c r="QF54" s="39"/>
      <c r="QG54" s="39"/>
      <c r="QH54" s="39"/>
      <c r="QI54" s="39"/>
      <c r="QJ54" s="39"/>
      <c r="QK54" s="39"/>
      <c r="QL54" s="39"/>
      <c r="QM54" s="39"/>
      <c r="QN54" s="39"/>
      <c r="QO54" s="39"/>
      <c r="QP54" s="39"/>
      <c r="QQ54" s="39"/>
      <c r="QR54" s="39"/>
      <c r="QS54" s="39"/>
      <c r="QT54" s="39"/>
      <c r="QU54" s="39"/>
      <c r="QV54" s="39"/>
      <c r="QW54" s="39"/>
      <c r="QX54" s="39"/>
      <c r="QY54" s="39"/>
      <c r="QZ54" s="39"/>
      <c r="RA54" s="39"/>
      <c r="RB54" s="39"/>
      <c r="RC54" s="39"/>
      <c r="RD54" s="39"/>
      <c r="RE54" s="39"/>
      <c r="RF54" s="39"/>
      <c r="RG54" s="39"/>
      <c r="RH54" s="39"/>
      <c r="RI54" s="39"/>
      <c r="RJ54" s="39"/>
      <c r="RK54" s="39"/>
      <c r="RL54" s="39"/>
      <c r="RM54" s="39"/>
      <c r="RN54" s="39"/>
      <c r="RO54" s="39"/>
      <c r="RP54" s="39"/>
      <c r="RQ54" s="39"/>
      <c r="RR54" s="39"/>
      <c r="RS54" s="39"/>
      <c r="RT54" s="39"/>
      <c r="RU54" s="39"/>
      <c r="RV54" s="39"/>
      <c r="RW54" s="39"/>
      <c r="RX54" s="39"/>
      <c r="RY54" s="39"/>
      <c r="RZ54" s="39"/>
      <c r="SA54" s="39"/>
      <c r="SB54" s="39"/>
      <c r="SC54" s="39"/>
      <c r="SD54" s="39"/>
      <c r="SE54" s="39"/>
      <c r="SF54" s="39"/>
      <c r="SG54" s="39"/>
      <c r="SH54" s="39"/>
      <c r="SI54" s="39"/>
      <c r="SJ54" s="39"/>
      <c r="SK54" s="39"/>
      <c r="SL54" s="39"/>
      <c r="SM54" s="39"/>
      <c r="SN54" s="39"/>
      <c r="SO54" s="39"/>
      <c r="SP54" s="39"/>
      <c r="SQ54" s="39"/>
      <c r="SR54" s="39"/>
      <c r="SS54" s="39"/>
      <c r="ST54" s="39"/>
      <c r="SU54" s="39"/>
      <c r="SV54" s="39"/>
      <c r="SW54" s="39"/>
      <c r="SX54" s="39"/>
      <c r="SY54" s="39"/>
      <c r="SZ54" s="39"/>
      <c r="TA54" s="39"/>
      <c r="TB54" s="39"/>
      <c r="TC54" s="39"/>
      <c r="TD54" s="39"/>
      <c r="TE54" s="39"/>
      <c r="TF54" s="39"/>
      <c r="TG54" s="39"/>
      <c r="TH54" s="39"/>
      <c r="TI54" s="39"/>
      <c r="TJ54" s="39"/>
      <c r="TK54" s="39"/>
      <c r="TL54" s="39"/>
      <c r="TM54" s="39"/>
      <c r="TN54" s="39"/>
      <c r="TO54" s="39"/>
      <c r="TP54" s="39"/>
      <c r="TQ54" s="39"/>
      <c r="TR54" s="39"/>
      <c r="TS54" s="39"/>
      <c r="TT54" s="39"/>
      <c r="TU54" s="39"/>
      <c r="TV54" s="39"/>
      <c r="TW54" s="39"/>
      <c r="TX54" s="39"/>
      <c r="TY54" s="39"/>
      <c r="TZ54" s="39"/>
      <c r="UA54" s="39"/>
      <c r="UB54" s="39"/>
      <c r="UC54" s="39"/>
      <c r="UD54" s="39"/>
      <c r="UE54" s="39"/>
      <c r="UF54" s="39"/>
      <c r="UG54" s="39"/>
      <c r="UH54" s="39"/>
      <c r="UI54" s="39"/>
      <c r="UJ54" s="39"/>
      <c r="UK54" s="39"/>
      <c r="UL54" s="39"/>
      <c r="UM54" s="39"/>
      <c r="UN54" s="39"/>
      <c r="UO54" s="39"/>
      <c r="UP54" s="39"/>
      <c r="UQ54" s="39"/>
      <c r="UR54" s="39"/>
      <c r="US54" s="39"/>
      <c r="UT54" s="39"/>
      <c r="UU54" s="39"/>
      <c r="UV54" s="39"/>
      <c r="UW54" s="39"/>
      <c r="UX54" s="39"/>
      <c r="UY54" s="39"/>
      <c r="UZ54" s="39"/>
      <c r="VA54" s="39"/>
      <c r="VB54" s="39"/>
      <c r="VC54" s="39"/>
      <c r="VD54" s="39"/>
      <c r="VE54" s="39"/>
      <c r="VF54" s="39"/>
      <c r="VG54" s="39"/>
      <c r="VH54" s="39"/>
      <c r="VI54" s="39"/>
      <c r="VJ54" s="39"/>
      <c r="VK54" s="39"/>
      <c r="VL54" s="39"/>
      <c r="VM54" s="39"/>
      <c r="VN54" s="39"/>
      <c r="VO54" s="39"/>
      <c r="VP54" s="39"/>
      <c r="VQ54" s="39"/>
      <c r="VR54" s="39"/>
      <c r="VS54" s="39"/>
      <c r="VT54" s="39"/>
      <c r="VU54" s="39"/>
      <c r="VV54" s="39"/>
      <c r="VW54" s="39"/>
      <c r="VX54" s="39"/>
      <c r="VY54" s="39"/>
      <c r="VZ54" s="39"/>
      <c r="WA54" s="39"/>
      <c r="WB54" s="39"/>
      <c r="WC54" s="39"/>
      <c r="WD54" s="39"/>
      <c r="WE54" s="39"/>
      <c r="WF54" s="39"/>
      <c r="WG54" s="39"/>
      <c r="WH54" s="39"/>
      <c r="WI54" s="39"/>
      <c r="WJ54" s="39"/>
      <c r="WK54" s="39"/>
      <c r="WL54" s="39"/>
      <c r="WM54" s="39"/>
      <c r="WN54" s="39"/>
      <c r="WO54" s="39"/>
      <c r="WP54" s="39"/>
      <c r="WQ54" s="39"/>
      <c r="WR54" s="39"/>
      <c r="WS54" s="39"/>
      <c r="WT54" s="39"/>
      <c r="WU54" s="39"/>
      <c r="WV54" s="39"/>
      <c r="WW54" s="39"/>
      <c r="WX54" s="39"/>
      <c r="WY54" s="39"/>
      <c r="WZ54" s="39"/>
      <c r="XA54" s="39"/>
      <c r="XB54" s="39"/>
      <c r="XC54" s="39"/>
      <c r="XD54" s="39"/>
      <c r="XE54" s="39"/>
      <c r="XF54" s="39"/>
      <c r="XG54" s="39"/>
      <c r="XH54" s="39"/>
      <c r="XI54" s="39"/>
      <c r="XJ54" s="39"/>
      <c r="XK54" s="39"/>
      <c r="XL54" s="39"/>
      <c r="XM54" s="39"/>
      <c r="XN54" s="39"/>
      <c r="XO54" s="39"/>
      <c r="XP54" s="39"/>
      <c r="XQ54" s="39"/>
      <c r="XR54" s="39"/>
      <c r="XS54" s="39"/>
      <c r="XT54" s="39"/>
      <c r="XU54" s="39"/>
      <c r="XV54" s="39"/>
      <c r="XW54" s="39"/>
      <c r="XX54" s="39"/>
      <c r="XY54" s="39"/>
      <c r="XZ54" s="39"/>
      <c r="YA54" s="39"/>
      <c r="YB54" s="39"/>
      <c r="YC54" s="39"/>
      <c r="YD54" s="39"/>
      <c r="YE54" s="39"/>
      <c r="YF54" s="39"/>
      <c r="YG54" s="39"/>
      <c r="YH54" s="39"/>
      <c r="YI54" s="39"/>
      <c r="YJ54" s="39"/>
      <c r="YK54" s="39"/>
      <c r="YL54" s="39"/>
      <c r="YM54" s="39"/>
      <c r="YN54" s="39"/>
      <c r="YO54" s="39"/>
      <c r="YP54" s="39"/>
      <c r="YQ54" s="39"/>
      <c r="YR54" s="39"/>
      <c r="YS54" s="39"/>
      <c r="YT54" s="39"/>
      <c r="YU54" s="39"/>
      <c r="YV54" s="39"/>
      <c r="YW54" s="39"/>
      <c r="YX54" s="39"/>
      <c r="YY54" s="39"/>
      <c r="YZ54" s="39"/>
      <c r="ZA54" s="39"/>
      <c r="ZB54" s="39"/>
      <c r="ZC54" s="39"/>
      <c r="ZD54" s="39"/>
      <c r="ZE54" s="39"/>
      <c r="ZF54" s="39"/>
      <c r="ZG54" s="39"/>
      <c r="ZH54" s="39"/>
      <c r="ZI54" s="39"/>
      <c r="ZJ54" s="39"/>
      <c r="ZK54" s="39"/>
      <c r="ZL54" s="39"/>
      <c r="ZM54" s="39"/>
      <c r="ZN54" s="39"/>
      <c r="ZO54" s="39"/>
      <c r="ZP54" s="39"/>
      <c r="ZQ54" s="39"/>
      <c r="ZR54" s="39"/>
      <c r="ZS54" s="39"/>
      <c r="ZT54" s="39"/>
      <c r="ZU54" s="39"/>
      <c r="ZV54" s="39"/>
      <c r="ZW54" s="39"/>
      <c r="ZX54" s="39"/>
      <c r="ZY54" s="39"/>
      <c r="ZZ54" s="39"/>
      <c r="AAA54" s="39"/>
      <c r="AAB54" s="39"/>
      <c r="AAC54" s="39"/>
      <c r="AAD54" s="39"/>
      <c r="AAE54" s="39"/>
      <c r="AAF54" s="39"/>
      <c r="AAG54" s="39"/>
      <c r="AAH54" s="39"/>
      <c r="AAI54" s="39"/>
      <c r="AAJ54" s="39"/>
      <c r="AAK54" s="39"/>
      <c r="AAL54" s="39"/>
      <c r="AAM54" s="39"/>
      <c r="AAN54" s="39"/>
      <c r="AAO54" s="39"/>
      <c r="AAP54" s="39"/>
      <c r="AAQ54" s="39"/>
      <c r="AAR54" s="39"/>
      <c r="AAS54" s="39"/>
      <c r="AAT54" s="39"/>
      <c r="AAU54" s="39"/>
      <c r="AAV54" s="39"/>
      <c r="AAW54" s="39"/>
      <c r="AAX54" s="39"/>
      <c r="AAY54" s="39"/>
      <c r="AAZ54" s="39"/>
      <c r="ABA54" s="39"/>
      <c r="ABB54" s="39"/>
      <c r="ABC54" s="39"/>
      <c r="ABD54" s="39"/>
      <c r="ABE54" s="39"/>
      <c r="ABF54" s="39"/>
      <c r="ABG54" s="39"/>
      <c r="ABH54" s="39"/>
      <c r="ABI54" s="39"/>
      <c r="ABJ54" s="39"/>
      <c r="ABK54" s="39"/>
      <c r="ABL54" s="39"/>
      <c r="ABM54" s="39"/>
      <c r="ABN54" s="39"/>
      <c r="ABO54" s="39"/>
      <c r="ABP54" s="39"/>
      <c r="ABQ54" s="39"/>
      <c r="ABR54" s="39"/>
      <c r="ABS54" s="39"/>
      <c r="ABT54" s="39"/>
      <c r="ABU54" s="39"/>
      <c r="ABV54" s="39"/>
      <c r="ABW54" s="39"/>
      <c r="ABX54" s="39"/>
      <c r="ABY54" s="39"/>
      <c r="ABZ54" s="39"/>
      <c r="ACA54" s="39"/>
      <c r="ACB54" s="39"/>
      <c r="ACC54" s="39"/>
      <c r="ACD54" s="39"/>
      <c r="ACE54" s="39"/>
      <c r="ACF54" s="39"/>
      <c r="ACG54" s="39"/>
      <c r="ACH54" s="39"/>
      <c r="ACI54" s="39"/>
      <c r="ACJ54" s="39"/>
      <c r="ACK54" s="39"/>
      <c r="ACL54" s="39"/>
      <c r="ACM54" s="39"/>
      <c r="ACN54" s="39"/>
      <c r="ACO54" s="39"/>
      <c r="ACP54" s="39"/>
      <c r="ACQ54" s="39"/>
      <c r="ACR54" s="39"/>
      <c r="ACS54" s="39"/>
      <c r="ACT54" s="39"/>
      <c r="ACU54" s="39"/>
      <c r="ACV54" s="39"/>
      <c r="ACW54" s="39"/>
      <c r="ACX54" s="39"/>
      <c r="ACY54" s="39"/>
      <c r="ACZ54" s="39"/>
      <c r="ADA54" s="39"/>
      <c r="ADB54" s="39"/>
      <c r="ADC54" s="39"/>
      <c r="ADD54" s="39"/>
      <c r="ADE54" s="39"/>
      <c r="ADF54" s="39"/>
      <c r="ADG54" s="39"/>
      <c r="ADH54" s="39"/>
      <c r="ADI54" s="39"/>
      <c r="ADJ54" s="39"/>
      <c r="ADK54" s="39"/>
      <c r="ADL54" s="39"/>
      <c r="ADM54" s="39"/>
      <c r="ADN54" s="39"/>
      <c r="ADO54" s="39"/>
      <c r="ADP54" s="39"/>
      <c r="ADQ54" s="39"/>
      <c r="ADR54" s="39"/>
      <c r="ADS54" s="39"/>
      <c r="ADT54" s="39"/>
      <c r="ADU54" s="39"/>
      <c r="ADV54" s="39"/>
      <c r="ADW54" s="39"/>
      <c r="ADX54" s="39"/>
      <c r="ADY54" s="39"/>
      <c r="ADZ54" s="39"/>
      <c r="AEA54" s="39"/>
      <c r="AEB54" s="39"/>
      <c r="AEC54" s="39"/>
      <c r="AED54" s="39"/>
      <c r="AEE54" s="39"/>
      <c r="AEF54" s="39"/>
      <c r="AEG54" s="39"/>
      <c r="AEH54" s="39"/>
      <c r="AEI54" s="39"/>
      <c r="AEJ54" s="39"/>
      <c r="AEK54" s="39"/>
      <c r="AEL54" s="39"/>
      <c r="AEM54" s="39"/>
      <c r="AEN54" s="39"/>
      <c r="AEO54" s="39"/>
      <c r="AEP54" s="39"/>
      <c r="AEQ54" s="39"/>
      <c r="AER54" s="39"/>
      <c r="AES54" s="39"/>
      <c r="AET54" s="39"/>
      <c r="AEU54" s="39"/>
      <c r="AEV54" s="39"/>
      <c r="AEW54" s="39"/>
      <c r="AEX54" s="39"/>
      <c r="AEY54" s="39"/>
      <c r="AEZ54" s="39"/>
      <c r="AFA54" s="39"/>
      <c r="AFB54" s="39"/>
      <c r="AFC54" s="39"/>
      <c r="AFD54" s="39"/>
      <c r="AFE54" s="39"/>
      <c r="AFF54" s="39"/>
      <c r="AFG54" s="39"/>
      <c r="AFH54" s="39"/>
      <c r="AFI54" s="39"/>
      <c r="AFJ54" s="39"/>
      <c r="AFK54" s="39"/>
      <c r="AFL54" s="39"/>
      <c r="AFM54" s="39"/>
      <c r="AFN54" s="39"/>
      <c r="AFO54" s="39"/>
      <c r="AFP54" s="39"/>
      <c r="AFQ54" s="39"/>
      <c r="AFR54" s="39"/>
      <c r="AFS54" s="39"/>
      <c r="AFT54" s="39"/>
      <c r="AFU54" s="39"/>
      <c r="AFV54" s="39"/>
      <c r="AFW54" s="39"/>
      <c r="AFX54" s="39"/>
      <c r="AFY54" s="39"/>
      <c r="AFZ54" s="39"/>
      <c r="AGA54" s="39"/>
      <c r="AGB54" s="39"/>
      <c r="AGC54" s="39"/>
      <c r="AGD54" s="39"/>
      <c r="AGE54" s="39"/>
      <c r="AGF54" s="39"/>
      <c r="AGG54" s="39"/>
      <c r="AGH54" s="39"/>
      <c r="AGI54" s="39"/>
      <c r="AGJ54" s="39"/>
      <c r="AGK54" s="39"/>
      <c r="AGL54" s="39"/>
      <c r="AGM54" s="39"/>
      <c r="AGN54" s="39"/>
      <c r="AGO54" s="39"/>
      <c r="AGP54" s="39"/>
      <c r="AGQ54" s="39"/>
      <c r="AGR54" s="39"/>
      <c r="AGS54" s="39"/>
      <c r="AGT54" s="39"/>
      <c r="AGU54" s="39"/>
      <c r="AGV54" s="39"/>
      <c r="AGW54" s="39"/>
      <c r="AGX54" s="39"/>
      <c r="AGY54" s="39"/>
      <c r="AGZ54" s="39"/>
      <c r="AHA54" s="39"/>
      <c r="AHB54" s="39"/>
      <c r="AHC54" s="39"/>
      <c r="AHD54" s="39"/>
      <c r="AHE54" s="39"/>
      <c r="AHF54" s="39"/>
      <c r="AHG54" s="39"/>
      <c r="AHH54" s="39"/>
      <c r="AHI54" s="39"/>
      <c r="AHJ54" s="39"/>
      <c r="AHK54" s="39"/>
      <c r="AHL54" s="39"/>
      <c r="AHM54" s="39"/>
      <c r="AHN54" s="39"/>
      <c r="AHO54" s="39"/>
      <c r="AHP54" s="39"/>
      <c r="AHQ54" s="39"/>
      <c r="AHR54" s="39"/>
      <c r="AHS54" s="39"/>
      <c r="AHT54" s="39"/>
      <c r="AHU54" s="39"/>
      <c r="AHV54" s="39"/>
      <c r="AHW54" s="39"/>
      <c r="AHX54" s="39"/>
      <c r="AHY54" s="39"/>
      <c r="AHZ54" s="39"/>
      <c r="AIA54" s="39"/>
      <c r="AIB54" s="39"/>
      <c r="AIC54" s="39"/>
      <c r="AID54" s="39"/>
      <c r="AIE54" s="39"/>
      <c r="AIF54" s="39"/>
      <c r="AIG54" s="39"/>
      <c r="AIH54" s="39"/>
      <c r="AII54" s="39"/>
      <c r="AIJ54" s="39"/>
      <c r="AIK54" s="39"/>
      <c r="AIL54" s="39"/>
      <c r="AIM54" s="39"/>
      <c r="AIN54" s="39"/>
      <c r="AIO54" s="39"/>
      <c r="AIP54" s="39"/>
      <c r="AIQ54" s="39"/>
      <c r="AIR54" s="39"/>
      <c r="AIS54" s="39"/>
      <c r="AIT54" s="39"/>
      <c r="AIU54" s="39"/>
      <c r="AIV54" s="39"/>
      <c r="AIW54" s="39"/>
      <c r="AIX54" s="39"/>
      <c r="AIY54" s="39"/>
      <c r="AIZ54" s="39"/>
      <c r="AJA54" s="39"/>
      <c r="AJB54" s="39"/>
      <c r="AJC54" s="39"/>
      <c r="AJD54" s="39"/>
      <c r="AJE54" s="39"/>
      <c r="AJF54" s="39"/>
      <c r="AJG54" s="39"/>
      <c r="AJH54" s="39"/>
      <c r="AJI54" s="39"/>
      <c r="AJJ54" s="39"/>
      <c r="AJK54" s="39"/>
      <c r="AJL54" s="39"/>
      <c r="AJM54" s="39"/>
      <c r="AJN54" s="39"/>
      <c r="AJO54" s="39"/>
      <c r="AJP54" s="39"/>
      <c r="AJQ54" s="39"/>
      <c r="AJR54" s="39"/>
      <c r="AJS54" s="39"/>
      <c r="AJT54" s="39"/>
      <c r="AJU54" s="39"/>
      <c r="AJV54" s="39"/>
      <c r="AJW54" s="39"/>
      <c r="AJX54" s="39"/>
      <c r="AJY54" s="39"/>
      <c r="AJZ54" s="39"/>
      <c r="AKA54" s="39"/>
      <c r="AKB54" s="39"/>
      <c r="AKC54" s="39"/>
      <c r="AKD54" s="39"/>
      <c r="AKE54" s="39"/>
      <c r="AKF54" s="39"/>
      <c r="AKG54" s="39"/>
      <c r="AKH54" s="39"/>
      <c r="AKI54" s="39"/>
      <c r="AKJ54" s="39"/>
      <c r="AKK54" s="39"/>
      <c r="AKL54" s="39"/>
      <c r="AKM54" s="39"/>
      <c r="AKN54" s="39"/>
      <c r="AKO54" s="39"/>
      <c r="AKP54" s="39"/>
      <c r="AKQ54" s="39"/>
      <c r="AKR54" s="39"/>
      <c r="AKS54" s="39"/>
      <c r="AKT54" s="39"/>
      <c r="AKU54" s="39"/>
      <c r="AKV54" s="39"/>
      <c r="AKW54" s="39"/>
      <c r="AKX54" s="39"/>
      <c r="AKY54" s="39"/>
      <c r="AKZ54" s="39"/>
      <c r="ALA54" s="39"/>
      <c r="ALB54" s="39"/>
      <c r="ALC54" s="39"/>
      <c r="ALD54" s="39"/>
      <c r="ALE54" s="39"/>
      <c r="ALF54" s="39"/>
      <c r="ALG54" s="39"/>
      <c r="ALH54" s="39"/>
      <c r="ALI54" s="39"/>
      <c r="ALJ54" s="39"/>
      <c r="ALK54" s="39"/>
      <c r="ALL54" s="39"/>
      <c r="ALM54" s="39"/>
      <c r="ALN54" s="39"/>
      <c r="ALO54" s="39"/>
      <c r="ALP54" s="39"/>
      <c r="ALQ54" s="39"/>
      <c r="ALR54" s="39"/>
      <c r="ALS54" s="39"/>
      <c r="ALT54" s="39"/>
      <c r="ALU54" s="39"/>
      <c r="ALV54" s="39"/>
      <c r="ALW54" s="39"/>
      <c r="ALX54" s="39"/>
      <c r="ALY54" s="39"/>
      <c r="ALZ54" s="39"/>
      <c r="AMA54" s="39"/>
      <c r="AMB54" s="39"/>
      <c r="AMC54" s="39"/>
      <c r="AMD54" s="39"/>
      <c r="AME54" s="39"/>
    </row>
    <row r="55" spans="1:1019" customFormat="1" ht="15" customHeight="1">
      <c r="A55" s="54" t="s">
        <v>46</v>
      </c>
      <c r="B55" s="53">
        <f>Materiais_Equipamentos!K5</f>
        <v>5.2275641025641031</v>
      </c>
      <c r="C55" s="52"/>
      <c r="D55" s="55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LQ55" s="39"/>
      <c r="LR55" s="39"/>
      <c r="LS55" s="39"/>
      <c r="LT55" s="39"/>
      <c r="LU55" s="39"/>
      <c r="LV55" s="39"/>
      <c r="LW55" s="39"/>
      <c r="LX55" s="39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E55" s="39"/>
      <c r="NF55" s="39"/>
      <c r="NG55" s="39"/>
      <c r="NH55" s="39"/>
      <c r="NI55" s="39"/>
      <c r="NJ55" s="39"/>
      <c r="NK55" s="39"/>
      <c r="NL55" s="39"/>
      <c r="NM55" s="39"/>
      <c r="NN55" s="39"/>
      <c r="NO55" s="39"/>
      <c r="NP55" s="39"/>
      <c r="NQ55" s="39"/>
      <c r="NR55" s="39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OX55" s="39"/>
      <c r="OY55" s="39"/>
      <c r="OZ55" s="39"/>
      <c r="PA55" s="39"/>
      <c r="PB55" s="39"/>
      <c r="PC55" s="39"/>
      <c r="PD55" s="39"/>
      <c r="PE55" s="39"/>
      <c r="PF55" s="39"/>
      <c r="PG55" s="39"/>
      <c r="PH55" s="39"/>
      <c r="PI55" s="39"/>
      <c r="PJ55" s="39"/>
      <c r="PK55" s="39"/>
      <c r="PL55" s="39"/>
      <c r="PM55" s="39"/>
      <c r="PN55" s="39"/>
      <c r="PO55" s="39"/>
      <c r="PP55" s="39"/>
      <c r="PQ55" s="39"/>
      <c r="PR55" s="39"/>
      <c r="PS55" s="39"/>
      <c r="PT55" s="39"/>
      <c r="PU55" s="39"/>
      <c r="PV55" s="39"/>
      <c r="PW55" s="39"/>
      <c r="PX55" s="39"/>
      <c r="PY55" s="39"/>
      <c r="PZ55" s="39"/>
      <c r="QA55" s="39"/>
      <c r="QB55" s="39"/>
      <c r="QC55" s="39"/>
      <c r="QD55" s="39"/>
      <c r="QE55" s="39"/>
      <c r="QF55" s="39"/>
      <c r="QG55" s="39"/>
      <c r="QH55" s="39"/>
      <c r="QI55" s="39"/>
      <c r="QJ55" s="39"/>
      <c r="QK55" s="39"/>
      <c r="QL55" s="39"/>
      <c r="QM55" s="39"/>
      <c r="QN55" s="39"/>
      <c r="QO55" s="39"/>
      <c r="QP55" s="39"/>
      <c r="QQ55" s="39"/>
      <c r="QR55" s="39"/>
      <c r="QS55" s="39"/>
      <c r="QT55" s="39"/>
      <c r="QU55" s="39"/>
      <c r="QV55" s="39"/>
      <c r="QW55" s="39"/>
      <c r="QX55" s="39"/>
      <c r="QY55" s="39"/>
      <c r="QZ55" s="39"/>
      <c r="RA55" s="39"/>
      <c r="RB55" s="39"/>
      <c r="RC55" s="39"/>
      <c r="RD55" s="39"/>
      <c r="RE55" s="39"/>
      <c r="RF55" s="39"/>
      <c r="RG55" s="39"/>
      <c r="RH55" s="39"/>
      <c r="RI55" s="39"/>
      <c r="RJ55" s="39"/>
      <c r="RK55" s="39"/>
      <c r="RL55" s="39"/>
      <c r="RM55" s="39"/>
      <c r="RN55" s="39"/>
      <c r="RO55" s="39"/>
      <c r="RP55" s="39"/>
      <c r="RQ55" s="39"/>
      <c r="RR55" s="39"/>
      <c r="RS55" s="39"/>
      <c r="RT55" s="39"/>
      <c r="RU55" s="39"/>
      <c r="RV55" s="39"/>
      <c r="RW55" s="39"/>
      <c r="RX55" s="39"/>
      <c r="RY55" s="39"/>
      <c r="RZ55" s="39"/>
      <c r="SA55" s="39"/>
      <c r="SB55" s="39"/>
      <c r="SC55" s="39"/>
      <c r="SD55" s="39"/>
      <c r="SE55" s="39"/>
      <c r="SF55" s="39"/>
      <c r="SG55" s="39"/>
      <c r="SH55" s="39"/>
      <c r="SI55" s="39"/>
      <c r="SJ55" s="39"/>
      <c r="SK55" s="39"/>
      <c r="SL55" s="39"/>
      <c r="SM55" s="39"/>
      <c r="SN55" s="39"/>
      <c r="SO55" s="39"/>
      <c r="SP55" s="39"/>
      <c r="SQ55" s="39"/>
      <c r="SR55" s="39"/>
      <c r="SS55" s="39"/>
      <c r="ST55" s="39"/>
      <c r="SU55" s="39"/>
      <c r="SV55" s="39"/>
      <c r="SW55" s="39"/>
      <c r="SX55" s="39"/>
      <c r="SY55" s="39"/>
      <c r="SZ55" s="39"/>
      <c r="TA55" s="39"/>
      <c r="TB55" s="39"/>
      <c r="TC55" s="39"/>
      <c r="TD55" s="39"/>
      <c r="TE55" s="39"/>
      <c r="TF55" s="39"/>
      <c r="TG55" s="39"/>
      <c r="TH55" s="39"/>
      <c r="TI55" s="39"/>
      <c r="TJ55" s="39"/>
      <c r="TK55" s="39"/>
      <c r="TL55" s="39"/>
      <c r="TM55" s="39"/>
      <c r="TN55" s="39"/>
      <c r="TO55" s="39"/>
      <c r="TP55" s="39"/>
      <c r="TQ55" s="39"/>
      <c r="TR55" s="39"/>
      <c r="TS55" s="39"/>
      <c r="TT55" s="39"/>
      <c r="TU55" s="39"/>
      <c r="TV55" s="39"/>
      <c r="TW55" s="39"/>
      <c r="TX55" s="39"/>
      <c r="TY55" s="39"/>
      <c r="TZ55" s="39"/>
      <c r="UA55" s="39"/>
      <c r="UB55" s="39"/>
      <c r="UC55" s="39"/>
      <c r="UD55" s="39"/>
      <c r="UE55" s="39"/>
      <c r="UF55" s="39"/>
      <c r="UG55" s="39"/>
      <c r="UH55" s="39"/>
      <c r="UI55" s="39"/>
      <c r="UJ55" s="39"/>
      <c r="UK55" s="39"/>
      <c r="UL55" s="39"/>
      <c r="UM55" s="39"/>
      <c r="UN55" s="39"/>
      <c r="UO55" s="39"/>
      <c r="UP55" s="39"/>
      <c r="UQ55" s="39"/>
      <c r="UR55" s="39"/>
      <c r="US55" s="39"/>
      <c r="UT55" s="39"/>
      <c r="UU55" s="39"/>
      <c r="UV55" s="39"/>
      <c r="UW55" s="39"/>
      <c r="UX55" s="39"/>
      <c r="UY55" s="39"/>
      <c r="UZ55" s="39"/>
      <c r="VA55" s="39"/>
      <c r="VB55" s="39"/>
      <c r="VC55" s="39"/>
      <c r="VD55" s="39"/>
      <c r="VE55" s="39"/>
      <c r="VF55" s="39"/>
      <c r="VG55" s="39"/>
      <c r="VH55" s="39"/>
      <c r="VI55" s="39"/>
      <c r="VJ55" s="39"/>
      <c r="VK55" s="39"/>
      <c r="VL55" s="39"/>
      <c r="VM55" s="39"/>
      <c r="VN55" s="39"/>
      <c r="VO55" s="39"/>
      <c r="VP55" s="39"/>
      <c r="VQ55" s="39"/>
      <c r="VR55" s="39"/>
      <c r="VS55" s="39"/>
      <c r="VT55" s="39"/>
      <c r="VU55" s="39"/>
      <c r="VV55" s="39"/>
      <c r="VW55" s="39"/>
      <c r="VX55" s="39"/>
      <c r="VY55" s="39"/>
      <c r="VZ55" s="39"/>
      <c r="WA55" s="39"/>
      <c r="WB55" s="39"/>
      <c r="WC55" s="39"/>
      <c r="WD55" s="39"/>
      <c r="WE55" s="39"/>
      <c r="WF55" s="39"/>
      <c r="WG55" s="39"/>
      <c r="WH55" s="39"/>
      <c r="WI55" s="39"/>
      <c r="WJ55" s="39"/>
      <c r="WK55" s="39"/>
      <c r="WL55" s="39"/>
      <c r="WM55" s="39"/>
      <c r="WN55" s="39"/>
      <c r="WO55" s="39"/>
      <c r="WP55" s="39"/>
      <c r="WQ55" s="39"/>
      <c r="WR55" s="39"/>
      <c r="WS55" s="39"/>
      <c r="WT55" s="39"/>
      <c r="WU55" s="39"/>
      <c r="WV55" s="39"/>
      <c r="WW55" s="39"/>
      <c r="WX55" s="39"/>
      <c r="WY55" s="39"/>
      <c r="WZ55" s="39"/>
      <c r="XA55" s="39"/>
      <c r="XB55" s="39"/>
      <c r="XC55" s="39"/>
      <c r="XD55" s="39"/>
      <c r="XE55" s="39"/>
      <c r="XF55" s="39"/>
      <c r="XG55" s="39"/>
      <c r="XH55" s="39"/>
      <c r="XI55" s="39"/>
      <c r="XJ55" s="39"/>
      <c r="XK55" s="39"/>
      <c r="XL55" s="39"/>
      <c r="XM55" s="39"/>
      <c r="XN55" s="39"/>
      <c r="XO55" s="39"/>
      <c r="XP55" s="39"/>
      <c r="XQ55" s="39"/>
      <c r="XR55" s="39"/>
      <c r="XS55" s="39"/>
      <c r="XT55" s="39"/>
      <c r="XU55" s="39"/>
      <c r="XV55" s="39"/>
      <c r="XW55" s="39"/>
      <c r="XX55" s="39"/>
      <c r="XY55" s="39"/>
      <c r="XZ55" s="39"/>
      <c r="YA55" s="39"/>
      <c r="YB55" s="39"/>
      <c r="YC55" s="39"/>
      <c r="YD55" s="39"/>
      <c r="YE55" s="39"/>
      <c r="YF55" s="39"/>
      <c r="YG55" s="39"/>
      <c r="YH55" s="39"/>
      <c r="YI55" s="39"/>
      <c r="YJ55" s="39"/>
      <c r="YK55" s="39"/>
      <c r="YL55" s="39"/>
      <c r="YM55" s="39"/>
      <c r="YN55" s="39"/>
      <c r="YO55" s="39"/>
      <c r="YP55" s="39"/>
      <c r="YQ55" s="39"/>
      <c r="YR55" s="39"/>
      <c r="YS55" s="39"/>
      <c r="YT55" s="39"/>
      <c r="YU55" s="39"/>
      <c r="YV55" s="39"/>
      <c r="YW55" s="39"/>
      <c r="YX55" s="39"/>
      <c r="YY55" s="39"/>
      <c r="YZ55" s="39"/>
      <c r="ZA55" s="39"/>
      <c r="ZB55" s="39"/>
      <c r="ZC55" s="39"/>
      <c r="ZD55" s="39"/>
      <c r="ZE55" s="39"/>
      <c r="ZF55" s="39"/>
      <c r="ZG55" s="39"/>
      <c r="ZH55" s="39"/>
      <c r="ZI55" s="39"/>
      <c r="ZJ55" s="39"/>
      <c r="ZK55" s="39"/>
      <c r="ZL55" s="39"/>
      <c r="ZM55" s="39"/>
      <c r="ZN55" s="39"/>
      <c r="ZO55" s="39"/>
      <c r="ZP55" s="39"/>
      <c r="ZQ55" s="39"/>
      <c r="ZR55" s="39"/>
      <c r="ZS55" s="39"/>
      <c r="ZT55" s="39"/>
      <c r="ZU55" s="39"/>
      <c r="ZV55" s="39"/>
      <c r="ZW55" s="39"/>
      <c r="ZX55" s="39"/>
      <c r="ZY55" s="39"/>
      <c r="ZZ55" s="39"/>
      <c r="AAA55" s="39"/>
      <c r="AAB55" s="39"/>
      <c r="AAC55" s="39"/>
      <c r="AAD55" s="39"/>
      <c r="AAE55" s="39"/>
      <c r="AAF55" s="39"/>
      <c r="AAG55" s="39"/>
      <c r="AAH55" s="39"/>
      <c r="AAI55" s="39"/>
      <c r="AAJ55" s="39"/>
      <c r="AAK55" s="39"/>
      <c r="AAL55" s="39"/>
      <c r="AAM55" s="39"/>
      <c r="AAN55" s="39"/>
      <c r="AAO55" s="39"/>
      <c r="AAP55" s="39"/>
      <c r="AAQ55" s="39"/>
      <c r="AAR55" s="39"/>
      <c r="AAS55" s="39"/>
      <c r="AAT55" s="39"/>
      <c r="AAU55" s="39"/>
      <c r="AAV55" s="39"/>
      <c r="AAW55" s="39"/>
      <c r="AAX55" s="39"/>
      <c r="AAY55" s="39"/>
      <c r="AAZ55" s="39"/>
      <c r="ABA55" s="39"/>
      <c r="ABB55" s="39"/>
      <c r="ABC55" s="39"/>
      <c r="ABD55" s="39"/>
      <c r="ABE55" s="39"/>
      <c r="ABF55" s="39"/>
      <c r="ABG55" s="39"/>
      <c r="ABH55" s="39"/>
      <c r="ABI55" s="39"/>
      <c r="ABJ55" s="39"/>
      <c r="ABK55" s="39"/>
      <c r="ABL55" s="39"/>
      <c r="ABM55" s="39"/>
      <c r="ABN55" s="39"/>
      <c r="ABO55" s="39"/>
      <c r="ABP55" s="39"/>
      <c r="ABQ55" s="39"/>
      <c r="ABR55" s="39"/>
      <c r="ABS55" s="39"/>
      <c r="ABT55" s="39"/>
      <c r="ABU55" s="39"/>
      <c r="ABV55" s="39"/>
      <c r="ABW55" s="39"/>
      <c r="ABX55" s="39"/>
      <c r="ABY55" s="39"/>
      <c r="ABZ55" s="39"/>
      <c r="ACA55" s="39"/>
      <c r="ACB55" s="39"/>
      <c r="ACC55" s="39"/>
      <c r="ACD55" s="39"/>
      <c r="ACE55" s="39"/>
      <c r="ACF55" s="39"/>
      <c r="ACG55" s="39"/>
      <c r="ACH55" s="39"/>
      <c r="ACI55" s="39"/>
      <c r="ACJ55" s="39"/>
      <c r="ACK55" s="39"/>
      <c r="ACL55" s="39"/>
      <c r="ACM55" s="39"/>
      <c r="ACN55" s="39"/>
      <c r="ACO55" s="39"/>
      <c r="ACP55" s="39"/>
      <c r="ACQ55" s="39"/>
      <c r="ACR55" s="39"/>
      <c r="ACS55" s="39"/>
      <c r="ACT55" s="39"/>
      <c r="ACU55" s="39"/>
      <c r="ACV55" s="39"/>
      <c r="ACW55" s="39"/>
      <c r="ACX55" s="39"/>
      <c r="ACY55" s="39"/>
      <c r="ACZ55" s="39"/>
      <c r="ADA55" s="39"/>
      <c r="ADB55" s="39"/>
      <c r="ADC55" s="39"/>
      <c r="ADD55" s="39"/>
      <c r="ADE55" s="39"/>
      <c r="ADF55" s="39"/>
      <c r="ADG55" s="39"/>
      <c r="ADH55" s="39"/>
      <c r="ADI55" s="39"/>
      <c r="ADJ55" s="39"/>
      <c r="ADK55" s="39"/>
      <c r="ADL55" s="39"/>
      <c r="ADM55" s="39"/>
      <c r="ADN55" s="39"/>
      <c r="ADO55" s="39"/>
      <c r="ADP55" s="39"/>
      <c r="ADQ55" s="39"/>
      <c r="ADR55" s="39"/>
      <c r="ADS55" s="39"/>
      <c r="ADT55" s="39"/>
      <c r="ADU55" s="39"/>
      <c r="ADV55" s="39"/>
      <c r="ADW55" s="39"/>
      <c r="ADX55" s="39"/>
      <c r="ADY55" s="39"/>
      <c r="ADZ55" s="39"/>
      <c r="AEA55" s="39"/>
      <c r="AEB55" s="39"/>
      <c r="AEC55" s="39"/>
      <c r="AED55" s="39"/>
      <c r="AEE55" s="39"/>
      <c r="AEF55" s="39"/>
      <c r="AEG55" s="39"/>
      <c r="AEH55" s="39"/>
      <c r="AEI55" s="39"/>
      <c r="AEJ55" s="39"/>
      <c r="AEK55" s="39"/>
      <c r="AEL55" s="39"/>
      <c r="AEM55" s="39"/>
      <c r="AEN55" s="39"/>
      <c r="AEO55" s="39"/>
      <c r="AEP55" s="39"/>
      <c r="AEQ55" s="39"/>
      <c r="AER55" s="39"/>
      <c r="AES55" s="39"/>
      <c r="AET55" s="39"/>
      <c r="AEU55" s="39"/>
      <c r="AEV55" s="39"/>
      <c r="AEW55" s="39"/>
      <c r="AEX55" s="39"/>
      <c r="AEY55" s="39"/>
      <c r="AEZ55" s="39"/>
      <c r="AFA55" s="39"/>
      <c r="AFB55" s="39"/>
      <c r="AFC55" s="39"/>
      <c r="AFD55" s="39"/>
      <c r="AFE55" s="39"/>
      <c r="AFF55" s="39"/>
      <c r="AFG55" s="39"/>
      <c r="AFH55" s="39"/>
      <c r="AFI55" s="39"/>
      <c r="AFJ55" s="39"/>
      <c r="AFK55" s="39"/>
      <c r="AFL55" s="39"/>
      <c r="AFM55" s="39"/>
      <c r="AFN55" s="39"/>
      <c r="AFO55" s="39"/>
      <c r="AFP55" s="39"/>
      <c r="AFQ55" s="39"/>
      <c r="AFR55" s="39"/>
      <c r="AFS55" s="39"/>
      <c r="AFT55" s="39"/>
      <c r="AFU55" s="39"/>
      <c r="AFV55" s="39"/>
      <c r="AFW55" s="39"/>
      <c r="AFX55" s="39"/>
      <c r="AFY55" s="39"/>
      <c r="AFZ55" s="39"/>
      <c r="AGA55" s="39"/>
      <c r="AGB55" s="39"/>
      <c r="AGC55" s="39"/>
      <c r="AGD55" s="39"/>
      <c r="AGE55" s="39"/>
      <c r="AGF55" s="39"/>
      <c r="AGG55" s="39"/>
      <c r="AGH55" s="39"/>
      <c r="AGI55" s="39"/>
      <c r="AGJ55" s="39"/>
      <c r="AGK55" s="39"/>
      <c r="AGL55" s="39"/>
      <c r="AGM55" s="39"/>
      <c r="AGN55" s="39"/>
      <c r="AGO55" s="39"/>
      <c r="AGP55" s="39"/>
      <c r="AGQ55" s="39"/>
      <c r="AGR55" s="39"/>
      <c r="AGS55" s="39"/>
      <c r="AGT55" s="39"/>
      <c r="AGU55" s="39"/>
      <c r="AGV55" s="39"/>
      <c r="AGW55" s="39"/>
      <c r="AGX55" s="39"/>
      <c r="AGY55" s="39"/>
      <c r="AGZ55" s="39"/>
      <c r="AHA55" s="39"/>
      <c r="AHB55" s="39"/>
      <c r="AHC55" s="39"/>
      <c r="AHD55" s="39"/>
      <c r="AHE55" s="39"/>
      <c r="AHF55" s="39"/>
      <c r="AHG55" s="39"/>
      <c r="AHH55" s="39"/>
      <c r="AHI55" s="39"/>
      <c r="AHJ55" s="39"/>
      <c r="AHK55" s="39"/>
      <c r="AHL55" s="39"/>
      <c r="AHM55" s="39"/>
      <c r="AHN55" s="39"/>
      <c r="AHO55" s="39"/>
      <c r="AHP55" s="39"/>
      <c r="AHQ55" s="39"/>
      <c r="AHR55" s="39"/>
      <c r="AHS55" s="39"/>
      <c r="AHT55" s="39"/>
      <c r="AHU55" s="39"/>
      <c r="AHV55" s="39"/>
      <c r="AHW55" s="39"/>
      <c r="AHX55" s="39"/>
      <c r="AHY55" s="39"/>
      <c r="AHZ55" s="39"/>
      <c r="AIA55" s="39"/>
      <c r="AIB55" s="39"/>
      <c r="AIC55" s="39"/>
      <c r="AID55" s="39"/>
      <c r="AIE55" s="39"/>
      <c r="AIF55" s="39"/>
      <c r="AIG55" s="39"/>
      <c r="AIH55" s="39"/>
      <c r="AII55" s="39"/>
      <c r="AIJ55" s="39"/>
      <c r="AIK55" s="39"/>
      <c r="AIL55" s="39"/>
      <c r="AIM55" s="39"/>
      <c r="AIN55" s="39"/>
      <c r="AIO55" s="39"/>
      <c r="AIP55" s="39"/>
      <c r="AIQ55" s="39"/>
      <c r="AIR55" s="39"/>
      <c r="AIS55" s="39"/>
      <c r="AIT55" s="39"/>
      <c r="AIU55" s="39"/>
      <c r="AIV55" s="39"/>
      <c r="AIW55" s="39"/>
      <c r="AIX55" s="39"/>
      <c r="AIY55" s="39"/>
      <c r="AIZ55" s="39"/>
      <c r="AJA55" s="39"/>
      <c r="AJB55" s="39"/>
      <c r="AJC55" s="39"/>
      <c r="AJD55" s="39"/>
      <c r="AJE55" s="39"/>
      <c r="AJF55" s="39"/>
      <c r="AJG55" s="39"/>
      <c r="AJH55" s="39"/>
      <c r="AJI55" s="39"/>
      <c r="AJJ55" s="39"/>
      <c r="AJK55" s="39"/>
      <c r="AJL55" s="39"/>
      <c r="AJM55" s="39"/>
      <c r="AJN55" s="39"/>
      <c r="AJO55" s="39"/>
      <c r="AJP55" s="39"/>
      <c r="AJQ55" s="39"/>
      <c r="AJR55" s="39"/>
      <c r="AJS55" s="39"/>
      <c r="AJT55" s="39"/>
      <c r="AJU55" s="39"/>
      <c r="AJV55" s="39"/>
      <c r="AJW55" s="39"/>
      <c r="AJX55" s="39"/>
      <c r="AJY55" s="39"/>
      <c r="AJZ55" s="39"/>
      <c r="AKA55" s="39"/>
      <c r="AKB55" s="39"/>
      <c r="AKC55" s="39"/>
      <c r="AKD55" s="39"/>
      <c r="AKE55" s="39"/>
      <c r="AKF55" s="39"/>
      <c r="AKG55" s="39"/>
      <c r="AKH55" s="39"/>
      <c r="AKI55" s="39"/>
      <c r="AKJ55" s="39"/>
      <c r="AKK55" s="39"/>
      <c r="AKL55" s="39"/>
      <c r="AKM55" s="39"/>
      <c r="AKN55" s="39"/>
      <c r="AKO55" s="39"/>
      <c r="AKP55" s="39"/>
      <c r="AKQ55" s="39"/>
      <c r="AKR55" s="39"/>
      <c r="AKS55" s="39"/>
      <c r="AKT55" s="39"/>
      <c r="AKU55" s="39"/>
      <c r="AKV55" s="39"/>
      <c r="AKW55" s="39"/>
      <c r="AKX55" s="39"/>
      <c r="AKY55" s="39"/>
      <c r="AKZ55" s="39"/>
      <c r="ALA55" s="39"/>
      <c r="ALB55" s="39"/>
      <c r="ALC55" s="39"/>
      <c r="ALD55" s="39"/>
      <c r="ALE55" s="39"/>
      <c r="ALF55" s="39"/>
      <c r="ALG55" s="39"/>
      <c r="ALH55" s="39"/>
      <c r="ALI55" s="39"/>
      <c r="ALJ55" s="39"/>
      <c r="ALK55" s="39"/>
      <c r="ALL55" s="39"/>
      <c r="ALM55" s="39"/>
      <c r="ALN55" s="39"/>
      <c r="ALO55" s="39"/>
      <c r="ALP55" s="39"/>
      <c r="ALQ55" s="39"/>
      <c r="ALR55" s="39"/>
      <c r="ALS55" s="39"/>
      <c r="ALT55" s="39"/>
      <c r="ALU55" s="39"/>
      <c r="ALV55" s="39"/>
      <c r="ALW55" s="39"/>
      <c r="ALX55" s="39"/>
      <c r="ALY55" s="39"/>
      <c r="ALZ55" s="39"/>
      <c r="AMA55" s="39"/>
      <c r="AMB55" s="39"/>
      <c r="AMC55" s="39"/>
      <c r="AMD55" s="39"/>
      <c r="AME55" s="39"/>
    </row>
    <row r="56" spans="1:1019" customFormat="1" ht="15" customHeight="1">
      <c r="A56" s="54" t="s">
        <v>47</v>
      </c>
      <c r="B56" s="55">
        <f>Materiais_Equipamentos!H12</f>
        <v>1.9711538461538463</v>
      </c>
      <c r="C56" s="56"/>
      <c r="D56" s="57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LQ56" s="39"/>
      <c r="LR56" s="39"/>
      <c r="LS56" s="39"/>
      <c r="LT56" s="39"/>
      <c r="LU56" s="39"/>
      <c r="LV56" s="39"/>
      <c r="LW56" s="39"/>
      <c r="LX56" s="39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E56" s="39"/>
      <c r="NF56" s="39"/>
      <c r="NG56" s="39"/>
      <c r="NH56" s="39"/>
      <c r="NI56" s="39"/>
      <c r="NJ56" s="39"/>
      <c r="NK56" s="39"/>
      <c r="NL56" s="39"/>
      <c r="NM56" s="39"/>
      <c r="NN56" s="39"/>
      <c r="NO56" s="39"/>
      <c r="NP56" s="39"/>
      <c r="NQ56" s="39"/>
      <c r="NR56" s="39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OX56" s="39"/>
      <c r="OY56" s="39"/>
      <c r="OZ56" s="39"/>
      <c r="PA56" s="39"/>
      <c r="PB56" s="39"/>
      <c r="PC56" s="39"/>
      <c r="PD56" s="39"/>
      <c r="PE56" s="39"/>
      <c r="PF56" s="39"/>
      <c r="PG56" s="39"/>
      <c r="PH56" s="39"/>
      <c r="PI56" s="39"/>
      <c r="PJ56" s="39"/>
      <c r="PK56" s="39"/>
      <c r="PL56" s="39"/>
      <c r="PM56" s="39"/>
      <c r="PN56" s="39"/>
      <c r="PO56" s="39"/>
      <c r="PP56" s="39"/>
      <c r="PQ56" s="39"/>
      <c r="PR56" s="39"/>
      <c r="PS56" s="39"/>
      <c r="PT56" s="39"/>
      <c r="PU56" s="39"/>
      <c r="PV56" s="39"/>
      <c r="PW56" s="39"/>
      <c r="PX56" s="39"/>
      <c r="PY56" s="39"/>
      <c r="PZ56" s="39"/>
      <c r="QA56" s="39"/>
      <c r="QB56" s="39"/>
      <c r="QC56" s="39"/>
      <c r="QD56" s="39"/>
      <c r="QE56" s="39"/>
      <c r="QF56" s="39"/>
      <c r="QG56" s="39"/>
      <c r="QH56" s="39"/>
      <c r="QI56" s="39"/>
      <c r="QJ56" s="39"/>
      <c r="QK56" s="39"/>
      <c r="QL56" s="39"/>
      <c r="QM56" s="39"/>
      <c r="QN56" s="39"/>
      <c r="QO56" s="39"/>
      <c r="QP56" s="39"/>
      <c r="QQ56" s="39"/>
      <c r="QR56" s="39"/>
      <c r="QS56" s="39"/>
      <c r="QT56" s="39"/>
      <c r="QU56" s="39"/>
      <c r="QV56" s="39"/>
      <c r="QW56" s="39"/>
      <c r="QX56" s="39"/>
      <c r="QY56" s="39"/>
      <c r="QZ56" s="39"/>
      <c r="RA56" s="39"/>
      <c r="RB56" s="39"/>
      <c r="RC56" s="39"/>
      <c r="RD56" s="39"/>
      <c r="RE56" s="39"/>
      <c r="RF56" s="39"/>
      <c r="RG56" s="39"/>
      <c r="RH56" s="39"/>
      <c r="RI56" s="39"/>
      <c r="RJ56" s="39"/>
      <c r="RK56" s="39"/>
      <c r="RL56" s="39"/>
      <c r="RM56" s="39"/>
      <c r="RN56" s="39"/>
      <c r="RO56" s="39"/>
      <c r="RP56" s="39"/>
      <c r="RQ56" s="39"/>
      <c r="RR56" s="39"/>
      <c r="RS56" s="39"/>
      <c r="RT56" s="39"/>
      <c r="RU56" s="39"/>
      <c r="RV56" s="39"/>
      <c r="RW56" s="39"/>
      <c r="RX56" s="39"/>
      <c r="RY56" s="39"/>
      <c r="RZ56" s="39"/>
      <c r="SA56" s="39"/>
      <c r="SB56" s="39"/>
      <c r="SC56" s="39"/>
      <c r="SD56" s="39"/>
      <c r="SE56" s="39"/>
      <c r="SF56" s="39"/>
      <c r="SG56" s="39"/>
      <c r="SH56" s="39"/>
      <c r="SI56" s="39"/>
      <c r="SJ56" s="39"/>
      <c r="SK56" s="39"/>
      <c r="SL56" s="39"/>
      <c r="SM56" s="39"/>
      <c r="SN56" s="39"/>
      <c r="SO56" s="39"/>
      <c r="SP56" s="39"/>
      <c r="SQ56" s="39"/>
      <c r="SR56" s="39"/>
      <c r="SS56" s="39"/>
      <c r="ST56" s="39"/>
      <c r="SU56" s="39"/>
      <c r="SV56" s="39"/>
      <c r="SW56" s="39"/>
      <c r="SX56" s="39"/>
      <c r="SY56" s="39"/>
      <c r="SZ56" s="39"/>
      <c r="TA56" s="39"/>
      <c r="TB56" s="39"/>
      <c r="TC56" s="39"/>
      <c r="TD56" s="39"/>
      <c r="TE56" s="39"/>
      <c r="TF56" s="39"/>
      <c r="TG56" s="39"/>
      <c r="TH56" s="39"/>
      <c r="TI56" s="39"/>
      <c r="TJ56" s="39"/>
      <c r="TK56" s="39"/>
      <c r="TL56" s="39"/>
      <c r="TM56" s="39"/>
      <c r="TN56" s="39"/>
      <c r="TO56" s="39"/>
      <c r="TP56" s="39"/>
      <c r="TQ56" s="39"/>
      <c r="TR56" s="39"/>
      <c r="TS56" s="39"/>
      <c r="TT56" s="39"/>
      <c r="TU56" s="39"/>
      <c r="TV56" s="39"/>
      <c r="TW56" s="39"/>
      <c r="TX56" s="39"/>
      <c r="TY56" s="39"/>
      <c r="TZ56" s="39"/>
      <c r="UA56" s="39"/>
      <c r="UB56" s="39"/>
      <c r="UC56" s="39"/>
      <c r="UD56" s="39"/>
      <c r="UE56" s="39"/>
      <c r="UF56" s="39"/>
      <c r="UG56" s="39"/>
      <c r="UH56" s="39"/>
      <c r="UI56" s="39"/>
      <c r="UJ56" s="39"/>
      <c r="UK56" s="39"/>
      <c r="UL56" s="39"/>
      <c r="UM56" s="39"/>
      <c r="UN56" s="39"/>
      <c r="UO56" s="39"/>
      <c r="UP56" s="39"/>
      <c r="UQ56" s="39"/>
      <c r="UR56" s="39"/>
      <c r="US56" s="39"/>
      <c r="UT56" s="39"/>
      <c r="UU56" s="39"/>
      <c r="UV56" s="39"/>
      <c r="UW56" s="39"/>
      <c r="UX56" s="39"/>
      <c r="UY56" s="39"/>
      <c r="UZ56" s="39"/>
      <c r="VA56" s="39"/>
      <c r="VB56" s="39"/>
      <c r="VC56" s="39"/>
      <c r="VD56" s="39"/>
      <c r="VE56" s="39"/>
      <c r="VF56" s="39"/>
      <c r="VG56" s="39"/>
      <c r="VH56" s="39"/>
      <c r="VI56" s="39"/>
      <c r="VJ56" s="39"/>
      <c r="VK56" s="39"/>
      <c r="VL56" s="39"/>
      <c r="VM56" s="39"/>
      <c r="VN56" s="39"/>
      <c r="VO56" s="39"/>
      <c r="VP56" s="39"/>
      <c r="VQ56" s="39"/>
      <c r="VR56" s="39"/>
      <c r="VS56" s="39"/>
      <c r="VT56" s="39"/>
      <c r="VU56" s="39"/>
      <c r="VV56" s="39"/>
      <c r="VW56" s="39"/>
      <c r="VX56" s="39"/>
      <c r="VY56" s="39"/>
      <c r="VZ56" s="39"/>
      <c r="WA56" s="39"/>
      <c r="WB56" s="39"/>
      <c r="WC56" s="39"/>
      <c r="WD56" s="39"/>
      <c r="WE56" s="39"/>
      <c r="WF56" s="39"/>
      <c r="WG56" s="39"/>
      <c r="WH56" s="39"/>
      <c r="WI56" s="39"/>
      <c r="WJ56" s="39"/>
      <c r="WK56" s="39"/>
      <c r="WL56" s="39"/>
      <c r="WM56" s="39"/>
      <c r="WN56" s="39"/>
      <c r="WO56" s="39"/>
      <c r="WP56" s="39"/>
      <c r="WQ56" s="39"/>
      <c r="WR56" s="39"/>
      <c r="WS56" s="39"/>
      <c r="WT56" s="39"/>
      <c r="WU56" s="39"/>
      <c r="WV56" s="39"/>
      <c r="WW56" s="39"/>
      <c r="WX56" s="39"/>
      <c r="WY56" s="39"/>
      <c r="WZ56" s="39"/>
      <c r="XA56" s="39"/>
      <c r="XB56" s="39"/>
      <c r="XC56" s="39"/>
      <c r="XD56" s="39"/>
      <c r="XE56" s="39"/>
      <c r="XF56" s="39"/>
      <c r="XG56" s="39"/>
      <c r="XH56" s="39"/>
      <c r="XI56" s="39"/>
      <c r="XJ56" s="39"/>
      <c r="XK56" s="39"/>
      <c r="XL56" s="39"/>
      <c r="XM56" s="39"/>
      <c r="XN56" s="39"/>
      <c r="XO56" s="39"/>
      <c r="XP56" s="39"/>
      <c r="XQ56" s="39"/>
      <c r="XR56" s="39"/>
      <c r="XS56" s="39"/>
      <c r="XT56" s="39"/>
      <c r="XU56" s="39"/>
      <c r="XV56" s="39"/>
      <c r="XW56" s="39"/>
      <c r="XX56" s="39"/>
      <c r="XY56" s="39"/>
      <c r="XZ56" s="39"/>
      <c r="YA56" s="39"/>
      <c r="YB56" s="39"/>
      <c r="YC56" s="39"/>
      <c r="YD56" s="39"/>
      <c r="YE56" s="39"/>
      <c r="YF56" s="39"/>
      <c r="YG56" s="39"/>
      <c r="YH56" s="39"/>
      <c r="YI56" s="39"/>
      <c r="YJ56" s="39"/>
      <c r="YK56" s="39"/>
      <c r="YL56" s="39"/>
      <c r="YM56" s="39"/>
      <c r="YN56" s="39"/>
      <c r="YO56" s="39"/>
      <c r="YP56" s="39"/>
      <c r="YQ56" s="39"/>
      <c r="YR56" s="39"/>
      <c r="YS56" s="39"/>
      <c r="YT56" s="39"/>
      <c r="YU56" s="39"/>
      <c r="YV56" s="39"/>
      <c r="YW56" s="39"/>
      <c r="YX56" s="39"/>
      <c r="YY56" s="39"/>
      <c r="YZ56" s="39"/>
      <c r="ZA56" s="39"/>
      <c r="ZB56" s="39"/>
      <c r="ZC56" s="39"/>
      <c r="ZD56" s="39"/>
      <c r="ZE56" s="39"/>
      <c r="ZF56" s="39"/>
      <c r="ZG56" s="39"/>
      <c r="ZH56" s="39"/>
      <c r="ZI56" s="39"/>
      <c r="ZJ56" s="39"/>
      <c r="ZK56" s="39"/>
      <c r="ZL56" s="39"/>
      <c r="ZM56" s="39"/>
      <c r="ZN56" s="39"/>
      <c r="ZO56" s="39"/>
      <c r="ZP56" s="39"/>
      <c r="ZQ56" s="39"/>
      <c r="ZR56" s="39"/>
      <c r="ZS56" s="39"/>
      <c r="ZT56" s="39"/>
      <c r="ZU56" s="39"/>
      <c r="ZV56" s="39"/>
      <c r="ZW56" s="39"/>
      <c r="ZX56" s="39"/>
      <c r="ZY56" s="39"/>
      <c r="ZZ56" s="39"/>
      <c r="AAA56" s="39"/>
      <c r="AAB56" s="39"/>
      <c r="AAC56" s="39"/>
      <c r="AAD56" s="39"/>
      <c r="AAE56" s="39"/>
      <c r="AAF56" s="39"/>
      <c r="AAG56" s="39"/>
      <c r="AAH56" s="39"/>
      <c r="AAI56" s="39"/>
      <c r="AAJ56" s="39"/>
      <c r="AAK56" s="39"/>
      <c r="AAL56" s="39"/>
      <c r="AAM56" s="39"/>
      <c r="AAN56" s="39"/>
      <c r="AAO56" s="39"/>
      <c r="AAP56" s="39"/>
      <c r="AAQ56" s="39"/>
      <c r="AAR56" s="39"/>
      <c r="AAS56" s="39"/>
      <c r="AAT56" s="39"/>
      <c r="AAU56" s="39"/>
      <c r="AAV56" s="39"/>
      <c r="AAW56" s="39"/>
      <c r="AAX56" s="39"/>
      <c r="AAY56" s="39"/>
      <c r="AAZ56" s="39"/>
      <c r="ABA56" s="39"/>
      <c r="ABB56" s="39"/>
      <c r="ABC56" s="39"/>
      <c r="ABD56" s="39"/>
      <c r="ABE56" s="39"/>
      <c r="ABF56" s="39"/>
      <c r="ABG56" s="39"/>
      <c r="ABH56" s="39"/>
      <c r="ABI56" s="39"/>
      <c r="ABJ56" s="39"/>
      <c r="ABK56" s="39"/>
      <c r="ABL56" s="39"/>
      <c r="ABM56" s="39"/>
      <c r="ABN56" s="39"/>
      <c r="ABO56" s="39"/>
      <c r="ABP56" s="39"/>
      <c r="ABQ56" s="39"/>
      <c r="ABR56" s="39"/>
      <c r="ABS56" s="39"/>
      <c r="ABT56" s="39"/>
      <c r="ABU56" s="39"/>
      <c r="ABV56" s="39"/>
      <c r="ABW56" s="39"/>
      <c r="ABX56" s="39"/>
      <c r="ABY56" s="39"/>
      <c r="ABZ56" s="39"/>
      <c r="ACA56" s="39"/>
      <c r="ACB56" s="39"/>
      <c r="ACC56" s="39"/>
      <c r="ACD56" s="39"/>
      <c r="ACE56" s="39"/>
      <c r="ACF56" s="39"/>
      <c r="ACG56" s="39"/>
      <c r="ACH56" s="39"/>
      <c r="ACI56" s="39"/>
      <c r="ACJ56" s="39"/>
      <c r="ACK56" s="39"/>
      <c r="ACL56" s="39"/>
      <c r="ACM56" s="39"/>
      <c r="ACN56" s="39"/>
      <c r="ACO56" s="39"/>
      <c r="ACP56" s="39"/>
      <c r="ACQ56" s="39"/>
      <c r="ACR56" s="39"/>
      <c r="ACS56" s="39"/>
      <c r="ACT56" s="39"/>
      <c r="ACU56" s="39"/>
      <c r="ACV56" s="39"/>
      <c r="ACW56" s="39"/>
      <c r="ACX56" s="39"/>
      <c r="ACY56" s="39"/>
      <c r="ACZ56" s="39"/>
      <c r="ADA56" s="39"/>
      <c r="ADB56" s="39"/>
      <c r="ADC56" s="39"/>
      <c r="ADD56" s="39"/>
      <c r="ADE56" s="39"/>
      <c r="ADF56" s="39"/>
      <c r="ADG56" s="39"/>
      <c r="ADH56" s="39"/>
      <c r="ADI56" s="39"/>
      <c r="ADJ56" s="39"/>
      <c r="ADK56" s="39"/>
      <c r="ADL56" s="39"/>
      <c r="ADM56" s="39"/>
      <c r="ADN56" s="39"/>
      <c r="ADO56" s="39"/>
      <c r="ADP56" s="39"/>
      <c r="ADQ56" s="39"/>
      <c r="ADR56" s="39"/>
      <c r="ADS56" s="39"/>
      <c r="ADT56" s="39"/>
      <c r="ADU56" s="39"/>
      <c r="ADV56" s="39"/>
      <c r="ADW56" s="39"/>
      <c r="ADX56" s="39"/>
      <c r="ADY56" s="39"/>
      <c r="ADZ56" s="39"/>
      <c r="AEA56" s="39"/>
      <c r="AEB56" s="39"/>
      <c r="AEC56" s="39"/>
      <c r="AED56" s="39"/>
      <c r="AEE56" s="39"/>
      <c r="AEF56" s="39"/>
      <c r="AEG56" s="39"/>
      <c r="AEH56" s="39"/>
      <c r="AEI56" s="39"/>
      <c r="AEJ56" s="39"/>
      <c r="AEK56" s="39"/>
      <c r="AEL56" s="39"/>
      <c r="AEM56" s="39"/>
      <c r="AEN56" s="39"/>
      <c r="AEO56" s="39"/>
      <c r="AEP56" s="39"/>
      <c r="AEQ56" s="39"/>
      <c r="AER56" s="39"/>
      <c r="AES56" s="39"/>
      <c r="AET56" s="39"/>
      <c r="AEU56" s="39"/>
      <c r="AEV56" s="39"/>
      <c r="AEW56" s="39"/>
      <c r="AEX56" s="39"/>
      <c r="AEY56" s="39"/>
      <c r="AEZ56" s="39"/>
      <c r="AFA56" s="39"/>
      <c r="AFB56" s="39"/>
      <c r="AFC56" s="39"/>
      <c r="AFD56" s="39"/>
      <c r="AFE56" s="39"/>
      <c r="AFF56" s="39"/>
      <c r="AFG56" s="39"/>
      <c r="AFH56" s="39"/>
      <c r="AFI56" s="39"/>
      <c r="AFJ56" s="39"/>
      <c r="AFK56" s="39"/>
      <c r="AFL56" s="39"/>
      <c r="AFM56" s="39"/>
      <c r="AFN56" s="39"/>
      <c r="AFO56" s="39"/>
      <c r="AFP56" s="39"/>
      <c r="AFQ56" s="39"/>
      <c r="AFR56" s="39"/>
      <c r="AFS56" s="39"/>
      <c r="AFT56" s="39"/>
      <c r="AFU56" s="39"/>
      <c r="AFV56" s="39"/>
      <c r="AFW56" s="39"/>
      <c r="AFX56" s="39"/>
      <c r="AFY56" s="39"/>
      <c r="AFZ56" s="39"/>
      <c r="AGA56" s="39"/>
      <c r="AGB56" s="39"/>
      <c r="AGC56" s="39"/>
      <c r="AGD56" s="39"/>
      <c r="AGE56" s="39"/>
      <c r="AGF56" s="39"/>
      <c r="AGG56" s="39"/>
      <c r="AGH56" s="39"/>
      <c r="AGI56" s="39"/>
      <c r="AGJ56" s="39"/>
      <c r="AGK56" s="39"/>
      <c r="AGL56" s="39"/>
      <c r="AGM56" s="39"/>
      <c r="AGN56" s="39"/>
      <c r="AGO56" s="39"/>
      <c r="AGP56" s="39"/>
      <c r="AGQ56" s="39"/>
      <c r="AGR56" s="39"/>
      <c r="AGS56" s="39"/>
      <c r="AGT56" s="39"/>
      <c r="AGU56" s="39"/>
      <c r="AGV56" s="39"/>
      <c r="AGW56" s="39"/>
      <c r="AGX56" s="39"/>
      <c r="AGY56" s="39"/>
      <c r="AGZ56" s="39"/>
      <c r="AHA56" s="39"/>
      <c r="AHB56" s="39"/>
      <c r="AHC56" s="39"/>
      <c r="AHD56" s="39"/>
      <c r="AHE56" s="39"/>
      <c r="AHF56" s="39"/>
      <c r="AHG56" s="39"/>
      <c r="AHH56" s="39"/>
      <c r="AHI56" s="39"/>
      <c r="AHJ56" s="39"/>
      <c r="AHK56" s="39"/>
      <c r="AHL56" s="39"/>
      <c r="AHM56" s="39"/>
      <c r="AHN56" s="39"/>
      <c r="AHO56" s="39"/>
      <c r="AHP56" s="39"/>
      <c r="AHQ56" s="39"/>
      <c r="AHR56" s="39"/>
      <c r="AHS56" s="39"/>
      <c r="AHT56" s="39"/>
      <c r="AHU56" s="39"/>
      <c r="AHV56" s="39"/>
      <c r="AHW56" s="39"/>
      <c r="AHX56" s="39"/>
      <c r="AHY56" s="39"/>
      <c r="AHZ56" s="39"/>
      <c r="AIA56" s="39"/>
      <c r="AIB56" s="39"/>
      <c r="AIC56" s="39"/>
      <c r="AID56" s="39"/>
      <c r="AIE56" s="39"/>
      <c r="AIF56" s="39"/>
      <c r="AIG56" s="39"/>
      <c r="AIH56" s="39"/>
      <c r="AII56" s="39"/>
      <c r="AIJ56" s="39"/>
      <c r="AIK56" s="39"/>
      <c r="AIL56" s="39"/>
      <c r="AIM56" s="39"/>
      <c r="AIN56" s="39"/>
      <c r="AIO56" s="39"/>
      <c r="AIP56" s="39"/>
      <c r="AIQ56" s="39"/>
      <c r="AIR56" s="39"/>
      <c r="AIS56" s="39"/>
      <c r="AIT56" s="39"/>
      <c r="AIU56" s="39"/>
      <c r="AIV56" s="39"/>
      <c r="AIW56" s="39"/>
      <c r="AIX56" s="39"/>
      <c r="AIY56" s="39"/>
      <c r="AIZ56" s="39"/>
      <c r="AJA56" s="39"/>
      <c r="AJB56" s="39"/>
      <c r="AJC56" s="39"/>
      <c r="AJD56" s="39"/>
      <c r="AJE56" s="39"/>
      <c r="AJF56" s="39"/>
      <c r="AJG56" s="39"/>
      <c r="AJH56" s="39"/>
      <c r="AJI56" s="39"/>
      <c r="AJJ56" s="39"/>
      <c r="AJK56" s="39"/>
      <c r="AJL56" s="39"/>
      <c r="AJM56" s="39"/>
      <c r="AJN56" s="39"/>
      <c r="AJO56" s="39"/>
      <c r="AJP56" s="39"/>
      <c r="AJQ56" s="39"/>
      <c r="AJR56" s="39"/>
      <c r="AJS56" s="39"/>
      <c r="AJT56" s="39"/>
      <c r="AJU56" s="39"/>
      <c r="AJV56" s="39"/>
      <c r="AJW56" s="39"/>
      <c r="AJX56" s="39"/>
      <c r="AJY56" s="39"/>
      <c r="AJZ56" s="39"/>
      <c r="AKA56" s="39"/>
      <c r="AKB56" s="39"/>
      <c r="AKC56" s="39"/>
      <c r="AKD56" s="39"/>
      <c r="AKE56" s="39"/>
      <c r="AKF56" s="39"/>
      <c r="AKG56" s="39"/>
      <c r="AKH56" s="39"/>
      <c r="AKI56" s="39"/>
      <c r="AKJ56" s="39"/>
      <c r="AKK56" s="39"/>
      <c r="AKL56" s="39"/>
      <c r="AKM56" s="39"/>
      <c r="AKN56" s="39"/>
      <c r="AKO56" s="39"/>
      <c r="AKP56" s="39"/>
      <c r="AKQ56" s="39"/>
      <c r="AKR56" s="39"/>
      <c r="AKS56" s="39"/>
      <c r="AKT56" s="39"/>
      <c r="AKU56" s="39"/>
      <c r="AKV56" s="39"/>
      <c r="AKW56" s="39"/>
      <c r="AKX56" s="39"/>
      <c r="AKY56" s="39"/>
      <c r="AKZ56" s="39"/>
      <c r="ALA56" s="39"/>
      <c r="ALB56" s="39"/>
      <c r="ALC56" s="39"/>
      <c r="ALD56" s="39"/>
      <c r="ALE56" s="39"/>
      <c r="ALF56" s="39"/>
      <c r="ALG56" s="39"/>
      <c r="ALH56" s="39"/>
      <c r="ALI56" s="39"/>
      <c r="ALJ56" s="39"/>
      <c r="ALK56" s="39"/>
      <c r="ALL56" s="39"/>
      <c r="ALM56" s="39"/>
      <c r="ALN56" s="39"/>
      <c r="ALO56" s="39"/>
      <c r="ALP56" s="39"/>
      <c r="ALQ56" s="39"/>
      <c r="ALR56" s="39"/>
      <c r="ALS56" s="39"/>
      <c r="ALT56" s="39"/>
      <c r="ALU56" s="39"/>
      <c r="ALV56" s="39"/>
      <c r="ALW56" s="39"/>
      <c r="ALX56" s="39"/>
      <c r="ALY56" s="39"/>
      <c r="ALZ56" s="39"/>
      <c r="AMA56" s="39"/>
      <c r="AMB56" s="39"/>
      <c r="AMC56" s="39"/>
      <c r="AMD56" s="39"/>
      <c r="AME56" s="39"/>
    </row>
    <row r="57" spans="1:1019" customFormat="1" ht="15" customHeight="1">
      <c r="A57" s="313"/>
      <c r="B57" s="313"/>
      <c r="C57" s="313"/>
      <c r="D57" s="313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39"/>
      <c r="NJ57" s="39"/>
      <c r="NK57" s="39"/>
      <c r="NL57" s="39"/>
      <c r="NM57" s="39"/>
      <c r="NN57" s="39"/>
      <c r="NO57" s="39"/>
      <c r="NP57" s="39"/>
      <c r="NQ57" s="39"/>
      <c r="NR57" s="39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PQ57" s="39"/>
      <c r="PR57" s="39"/>
      <c r="PS57" s="39"/>
      <c r="PT57" s="39"/>
      <c r="PU57" s="39"/>
      <c r="PV57" s="39"/>
      <c r="PW57" s="39"/>
      <c r="PX57" s="39"/>
      <c r="PY57" s="39"/>
      <c r="PZ57" s="39"/>
      <c r="QA57" s="39"/>
      <c r="QB57" s="39"/>
      <c r="QC57" s="39"/>
      <c r="QD57" s="39"/>
      <c r="QE57" s="39"/>
      <c r="QF57" s="39"/>
      <c r="QG57" s="39"/>
      <c r="QH57" s="39"/>
      <c r="QI57" s="39"/>
      <c r="QJ57" s="39"/>
      <c r="QK57" s="39"/>
      <c r="QL57" s="39"/>
      <c r="QM57" s="39"/>
      <c r="QN57" s="39"/>
      <c r="QO57" s="39"/>
      <c r="QP57" s="39"/>
      <c r="QQ57" s="39"/>
      <c r="QR57" s="39"/>
      <c r="QS57" s="39"/>
      <c r="QT57" s="39"/>
      <c r="QU57" s="39"/>
      <c r="QV57" s="39"/>
      <c r="QW57" s="39"/>
      <c r="QX57" s="39"/>
      <c r="QY57" s="39"/>
      <c r="QZ57" s="39"/>
      <c r="RA57" s="39"/>
      <c r="RB57" s="39"/>
      <c r="RC57" s="39"/>
      <c r="RD57" s="39"/>
      <c r="RE57" s="39"/>
      <c r="RF57" s="39"/>
      <c r="RG57" s="39"/>
      <c r="RH57" s="39"/>
      <c r="RI57" s="39"/>
      <c r="RJ57" s="39"/>
      <c r="RK57" s="39"/>
      <c r="RL57" s="39"/>
      <c r="RM57" s="39"/>
      <c r="RN57" s="39"/>
      <c r="RO57" s="39"/>
      <c r="RP57" s="39"/>
      <c r="RQ57" s="39"/>
      <c r="RR57" s="39"/>
      <c r="RS57" s="39"/>
      <c r="RT57" s="39"/>
      <c r="RU57" s="39"/>
      <c r="RV57" s="39"/>
      <c r="RW57" s="39"/>
      <c r="RX57" s="39"/>
      <c r="RY57" s="39"/>
      <c r="RZ57" s="39"/>
      <c r="SA57" s="39"/>
      <c r="SB57" s="39"/>
      <c r="SC57" s="39"/>
      <c r="SD57" s="39"/>
      <c r="SE57" s="39"/>
      <c r="SF57" s="39"/>
      <c r="SG57" s="39"/>
      <c r="SH57" s="39"/>
      <c r="SI57" s="39"/>
      <c r="SJ57" s="39"/>
      <c r="SK57" s="39"/>
      <c r="SL57" s="39"/>
      <c r="SM57" s="39"/>
      <c r="SN57" s="39"/>
      <c r="SO57" s="39"/>
      <c r="SP57" s="39"/>
      <c r="SQ57" s="39"/>
      <c r="SR57" s="39"/>
      <c r="SS57" s="39"/>
      <c r="ST57" s="39"/>
      <c r="SU57" s="39"/>
      <c r="SV57" s="39"/>
      <c r="SW57" s="39"/>
      <c r="SX57" s="39"/>
      <c r="SY57" s="39"/>
      <c r="SZ57" s="39"/>
      <c r="TA57" s="39"/>
      <c r="TB57" s="39"/>
      <c r="TC57" s="39"/>
      <c r="TD57" s="39"/>
      <c r="TE57" s="39"/>
      <c r="TF57" s="39"/>
      <c r="TG57" s="39"/>
      <c r="TH57" s="39"/>
      <c r="TI57" s="39"/>
      <c r="TJ57" s="39"/>
      <c r="TK57" s="39"/>
      <c r="TL57" s="39"/>
      <c r="TM57" s="39"/>
      <c r="TN57" s="39"/>
      <c r="TO57" s="39"/>
      <c r="TP57" s="39"/>
      <c r="TQ57" s="39"/>
      <c r="TR57" s="39"/>
      <c r="TS57" s="39"/>
      <c r="TT57" s="39"/>
      <c r="TU57" s="39"/>
      <c r="TV57" s="39"/>
      <c r="TW57" s="39"/>
      <c r="TX57" s="39"/>
      <c r="TY57" s="39"/>
      <c r="TZ57" s="39"/>
      <c r="UA57" s="39"/>
      <c r="UB57" s="39"/>
      <c r="UC57" s="39"/>
      <c r="UD57" s="39"/>
      <c r="UE57" s="39"/>
      <c r="UF57" s="39"/>
      <c r="UG57" s="39"/>
      <c r="UH57" s="39"/>
      <c r="UI57" s="39"/>
      <c r="UJ57" s="39"/>
      <c r="UK57" s="39"/>
      <c r="UL57" s="39"/>
      <c r="UM57" s="39"/>
      <c r="UN57" s="39"/>
      <c r="UO57" s="39"/>
      <c r="UP57" s="39"/>
      <c r="UQ57" s="39"/>
      <c r="UR57" s="39"/>
      <c r="US57" s="39"/>
      <c r="UT57" s="39"/>
      <c r="UU57" s="39"/>
      <c r="UV57" s="39"/>
      <c r="UW57" s="39"/>
      <c r="UX57" s="39"/>
      <c r="UY57" s="39"/>
      <c r="UZ57" s="39"/>
      <c r="VA57" s="39"/>
      <c r="VB57" s="39"/>
      <c r="VC57" s="39"/>
      <c r="VD57" s="39"/>
      <c r="VE57" s="39"/>
      <c r="VF57" s="39"/>
      <c r="VG57" s="39"/>
      <c r="VH57" s="39"/>
      <c r="VI57" s="39"/>
      <c r="VJ57" s="39"/>
      <c r="VK57" s="39"/>
      <c r="VL57" s="39"/>
      <c r="VM57" s="39"/>
      <c r="VN57" s="39"/>
      <c r="VO57" s="39"/>
      <c r="VP57" s="39"/>
      <c r="VQ57" s="39"/>
      <c r="VR57" s="39"/>
      <c r="VS57" s="39"/>
      <c r="VT57" s="39"/>
      <c r="VU57" s="39"/>
      <c r="VV57" s="39"/>
      <c r="VW57" s="39"/>
      <c r="VX57" s="39"/>
      <c r="VY57" s="39"/>
      <c r="VZ57" s="39"/>
      <c r="WA57" s="39"/>
      <c r="WB57" s="39"/>
      <c r="WC57" s="39"/>
      <c r="WD57" s="39"/>
      <c r="WE57" s="39"/>
      <c r="WF57" s="39"/>
      <c r="WG57" s="39"/>
      <c r="WH57" s="39"/>
      <c r="WI57" s="39"/>
      <c r="WJ57" s="39"/>
      <c r="WK57" s="39"/>
      <c r="WL57" s="39"/>
      <c r="WM57" s="39"/>
      <c r="WN57" s="39"/>
      <c r="WO57" s="39"/>
      <c r="WP57" s="39"/>
      <c r="WQ57" s="39"/>
      <c r="WR57" s="39"/>
      <c r="WS57" s="39"/>
      <c r="WT57" s="39"/>
      <c r="WU57" s="39"/>
      <c r="WV57" s="39"/>
      <c r="WW57" s="39"/>
      <c r="WX57" s="39"/>
      <c r="WY57" s="39"/>
      <c r="WZ57" s="39"/>
      <c r="XA57" s="39"/>
      <c r="XB57" s="39"/>
      <c r="XC57" s="39"/>
      <c r="XD57" s="39"/>
      <c r="XE57" s="39"/>
      <c r="XF57" s="39"/>
      <c r="XG57" s="39"/>
      <c r="XH57" s="39"/>
      <c r="XI57" s="39"/>
      <c r="XJ57" s="39"/>
      <c r="XK57" s="39"/>
      <c r="XL57" s="39"/>
      <c r="XM57" s="39"/>
      <c r="XN57" s="39"/>
      <c r="XO57" s="39"/>
      <c r="XP57" s="39"/>
      <c r="XQ57" s="39"/>
      <c r="XR57" s="39"/>
      <c r="XS57" s="39"/>
      <c r="XT57" s="39"/>
      <c r="XU57" s="39"/>
      <c r="XV57" s="39"/>
      <c r="XW57" s="39"/>
      <c r="XX57" s="39"/>
      <c r="XY57" s="39"/>
      <c r="XZ57" s="39"/>
      <c r="YA57" s="39"/>
      <c r="YB57" s="39"/>
      <c r="YC57" s="39"/>
      <c r="YD57" s="39"/>
      <c r="YE57" s="39"/>
      <c r="YF57" s="39"/>
      <c r="YG57" s="39"/>
      <c r="YH57" s="39"/>
      <c r="YI57" s="39"/>
      <c r="YJ57" s="39"/>
      <c r="YK57" s="39"/>
      <c r="YL57" s="39"/>
      <c r="YM57" s="39"/>
      <c r="YN57" s="39"/>
      <c r="YO57" s="39"/>
      <c r="YP57" s="39"/>
      <c r="YQ57" s="39"/>
      <c r="YR57" s="39"/>
      <c r="YS57" s="39"/>
      <c r="YT57" s="39"/>
      <c r="YU57" s="39"/>
      <c r="YV57" s="39"/>
      <c r="YW57" s="39"/>
      <c r="YX57" s="39"/>
      <c r="YY57" s="39"/>
      <c r="YZ57" s="39"/>
      <c r="ZA57" s="39"/>
      <c r="ZB57" s="39"/>
      <c r="ZC57" s="39"/>
      <c r="ZD57" s="39"/>
      <c r="ZE57" s="39"/>
      <c r="ZF57" s="39"/>
      <c r="ZG57" s="39"/>
      <c r="ZH57" s="39"/>
      <c r="ZI57" s="39"/>
      <c r="ZJ57" s="39"/>
      <c r="ZK57" s="39"/>
      <c r="ZL57" s="39"/>
      <c r="ZM57" s="39"/>
      <c r="ZN57" s="39"/>
      <c r="ZO57" s="39"/>
      <c r="ZP57" s="39"/>
      <c r="ZQ57" s="39"/>
      <c r="ZR57" s="39"/>
      <c r="ZS57" s="39"/>
      <c r="ZT57" s="39"/>
      <c r="ZU57" s="39"/>
      <c r="ZV57" s="39"/>
      <c r="ZW57" s="39"/>
      <c r="ZX57" s="39"/>
      <c r="ZY57" s="39"/>
      <c r="ZZ57" s="39"/>
      <c r="AAA57" s="39"/>
      <c r="AAB57" s="39"/>
      <c r="AAC57" s="39"/>
      <c r="AAD57" s="39"/>
      <c r="AAE57" s="39"/>
      <c r="AAF57" s="39"/>
      <c r="AAG57" s="39"/>
      <c r="AAH57" s="39"/>
      <c r="AAI57" s="39"/>
      <c r="AAJ57" s="39"/>
      <c r="AAK57" s="39"/>
      <c r="AAL57" s="39"/>
      <c r="AAM57" s="39"/>
      <c r="AAN57" s="39"/>
      <c r="AAO57" s="39"/>
      <c r="AAP57" s="39"/>
      <c r="AAQ57" s="39"/>
      <c r="AAR57" s="39"/>
      <c r="AAS57" s="39"/>
      <c r="AAT57" s="39"/>
      <c r="AAU57" s="39"/>
      <c r="AAV57" s="39"/>
      <c r="AAW57" s="39"/>
      <c r="AAX57" s="39"/>
      <c r="AAY57" s="39"/>
      <c r="AAZ57" s="39"/>
      <c r="ABA57" s="39"/>
      <c r="ABB57" s="39"/>
      <c r="ABC57" s="39"/>
      <c r="ABD57" s="39"/>
      <c r="ABE57" s="39"/>
      <c r="ABF57" s="39"/>
      <c r="ABG57" s="39"/>
      <c r="ABH57" s="39"/>
      <c r="ABI57" s="39"/>
      <c r="ABJ57" s="39"/>
      <c r="ABK57" s="39"/>
      <c r="ABL57" s="39"/>
      <c r="ABM57" s="39"/>
      <c r="ABN57" s="39"/>
      <c r="ABO57" s="39"/>
      <c r="ABP57" s="39"/>
      <c r="ABQ57" s="39"/>
      <c r="ABR57" s="39"/>
      <c r="ABS57" s="39"/>
      <c r="ABT57" s="39"/>
      <c r="ABU57" s="39"/>
      <c r="ABV57" s="39"/>
      <c r="ABW57" s="39"/>
      <c r="ABX57" s="39"/>
      <c r="ABY57" s="39"/>
      <c r="ABZ57" s="39"/>
      <c r="ACA57" s="39"/>
      <c r="ACB57" s="39"/>
      <c r="ACC57" s="39"/>
      <c r="ACD57" s="39"/>
      <c r="ACE57" s="39"/>
      <c r="ACF57" s="39"/>
      <c r="ACG57" s="39"/>
      <c r="ACH57" s="39"/>
      <c r="ACI57" s="39"/>
      <c r="ACJ57" s="39"/>
      <c r="ACK57" s="39"/>
      <c r="ACL57" s="39"/>
      <c r="ACM57" s="39"/>
      <c r="ACN57" s="39"/>
      <c r="ACO57" s="39"/>
      <c r="ACP57" s="39"/>
      <c r="ACQ57" s="39"/>
      <c r="ACR57" s="39"/>
      <c r="ACS57" s="39"/>
      <c r="ACT57" s="39"/>
      <c r="ACU57" s="39"/>
      <c r="ACV57" s="39"/>
      <c r="ACW57" s="39"/>
      <c r="ACX57" s="39"/>
      <c r="ACY57" s="39"/>
      <c r="ACZ57" s="39"/>
      <c r="ADA57" s="39"/>
      <c r="ADB57" s="39"/>
      <c r="ADC57" s="39"/>
      <c r="ADD57" s="39"/>
      <c r="ADE57" s="39"/>
      <c r="ADF57" s="39"/>
      <c r="ADG57" s="39"/>
      <c r="ADH57" s="39"/>
      <c r="ADI57" s="39"/>
      <c r="ADJ57" s="39"/>
      <c r="ADK57" s="39"/>
      <c r="ADL57" s="39"/>
      <c r="ADM57" s="39"/>
      <c r="ADN57" s="39"/>
      <c r="ADO57" s="39"/>
      <c r="ADP57" s="39"/>
      <c r="ADQ57" s="39"/>
      <c r="ADR57" s="39"/>
      <c r="ADS57" s="39"/>
      <c r="ADT57" s="39"/>
      <c r="ADU57" s="39"/>
      <c r="ADV57" s="39"/>
      <c r="ADW57" s="39"/>
      <c r="ADX57" s="39"/>
      <c r="ADY57" s="39"/>
      <c r="ADZ57" s="39"/>
      <c r="AEA57" s="39"/>
      <c r="AEB57" s="39"/>
      <c r="AEC57" s="39"/>
      <c r="AED57" s="39"/>
      <c r="AEE57" s="39"/>
      <c r="AEF57" s="39"/>
      <c r="AEG57" s="39"/>
      <c r="AEH57" s="39"/>
      <c r="AEI57" s="39"/>
      <c r="AEJ57" s="39"/>
      <c r="AEK57" s="39"/>
      <c r="AEL57" s="39"/>
      <c r="AEM57" s="39"/>
      <c r="AEN57" s="39"/>
      <c r="AEO57" s="39"/>
      <c r="AEP57" s="39"/>
      <c r="AEQ57" s="39"/>
      <c r="AER57" s="39"/>
      <c r="AES57" s="39"/>
      <c r="AET57" s="39"/>
      <c r="AEU57" s="39"/>
      <c r="AEV57" s="39"/>
      <c r="AEW57" s="39"/>
      <c r="AEX57" s="39"/>
      <c r="AEY57" s="39"/>
      <c r="AEZ57" s="39"/>
      <c r="AFA57" s="39"/>
      <c r="AFB57" s="39"/>
      <c r="AFC57" s="39"/>
      <c r="AFD57" s="39"/>
      <c r="AFE57" s="39"/>
      <c r="AFF57" s="39"/>
      <c r="AFG57" s="39"/>
      <c r="AFH57" s="39"/>
      <c r="AFI57" s="39"/>
      <c r="AFJ57" s="39"/>
      <c r="AFK57" s="39"/>
      <c r="AFL57" s="39"/>
      <c r="AFM57" s="39"/>
      <c r="AFN57" s="39"/>
      <c r="AFO57" s="39"/>
      <c r="AFP57" s="39"/>
      <c r="AFQ57" s="39"/>
      <c r="AFR57" s="39"/>
      <c r="AFS57" s="39"/>
      <c r="AFT57" s="39"/>
      <c r="AFU57" s="39"/>
      <c r="AFV57" s="39"/>
      <c r="AFW57" s="39"/>
      <c r="AFX57" s="39"/>
      <c r="AFY57" s="39"/>
      <c r="AFZ57" s="39"/>
      <c r="AGA57" s="39"/>
      <c r="AGB57" s="39"/>
      <c r="AGC57" s="39"/>
      <c r="AGD57" s="39"/>
      <c r="AGE57" s="39"/>
      <c r="AGF57" s="39"/>
      <c r="AGG57" s="39"/>
      <c r="AGH57" s="39"/>
      <c r="AGI57" s="39"/>
      <c r="AGJ57" s="39"/>
      <c r="AGK57" s="39"/>
      <c r="AGL57" s="39"/>
      <c r="AGM57" s="39"/>
      <c r="AGN57" s="39"/>
      <c r="AGO57" s="39"/>
      <c r="AGP57" s="39"/>
      <c r="AGQ57" s="39"/>
      <c r="AGR57" s="39"/>
      <c r="AGS57" s="39"/>
      <c r="AGT57" s="39"/>
      <c r="AGU57" s="39"/>
      <c r="AGV57" s="39"/>
      <c r="AGW57" s="39"/>
      <c r="AGX57" s="39"/>
      <c r="AGY57" s="39"/>
      <c r="AGZ57" s="39"/>
      <c r="AHA57" s="39"/>
      <c r="AHB57" s="39"/>
      <c r="AHC57" s="39"/>
      <c r="AHD57" s="39"/>
      <c r="AHE57" s="39"/>
      <c r="AHF57" s="39"/>
      <c r="AHG57" s="39"/>
      <c r="AHH57" s="39"/>
      <c r="AHI57" s="39"/>
      <c r="AHJ57" s="39"/>
      <c r="AHK57" s="39"/>
      <c r="AHL57" s="39"/>
      <c r="AHM57" s="39"/>
      <c r="AHN57" s="39"/>
      <c r="AHO57" s="39"/>
      <c r="AHP57" s="39"/>
      <c r="AHQ57" s="39"/>
      <c r="AHR57" s="39"/>
      <c r="AHS57" s="39"/>
      <c r="AHT57" s="39"/>
      <c r="AHU57" s="39"/>
      <c r="AHV57" s="39"/>
      <c r="AHW57" s="39"/>
      <c r="AHX57" s="39"/>
      <c r="AHY57" s="39"/>
      <c r="AHZ57" s="39"/>
      <c r="AIA57" s="39"/>
      <c r="AIB57" s="39"/>
      <c r="AIC57" s="39"/>
      <c r="AID57" s="39"/>
      <c r="AIE57" s="39"/>
      <c r="AIF57" s="39"/>
      <c r="AIG57" s="39"/>
      <c r="AIH57" s="39"/>
      <c r="AII57" s="39"/>
      <c r="AIJ57" s="39"/>
      <c r="AIK57" s="39"/>
      <c r="AIL57" s="39"/>
      <c r="AIM57" s="39"/>
      <c r="AIN57" s="39"/>
      <c r="AIO57" s="39"/>
      <c r="AIP57" s="39"/>
      <c r="AIQ57" s="39"/>
      <c r="AIR57" s="39"/>
      <c r="AIS57" s="39"/>
      <c r="AIT57" s="39"/>
      <c r="AIU57" s="39"/>
      <c r="AIV57" s="39"/>
      <c r="AIW57" s="39"/>
      <c r="AIX57" s="39"/>
      <c r="AIY57" s="39"/>
      <c r="AIZ57" s="39"/>
      <c r="AJA57" s="39"/>
      <c r="AJB57" s="39"/>
      <c r="AJC57" s="39"/>
      <c r="AJD57" s="39"/>
      <c r="AJE57" s="39"/>
      <c r="AJF57" s="39"/>
      <c r="AJG57" s="39"/>
      <c r="AJH57" s="39"/>
      <c r="AJI57" s="39"/>
      <c r="AJJ57" s="39"/>
      <c r="AJK57" s="39"/>
      <c r="AJL57" s="39"/>
      <c r="AJM57" s="39"/>
      <c r="AJN57" s="39"/>
      <c r="AJO57" s="39"/>
      <c r="AJP57" s="39"/>
      <c r="AJQ57" s="39"/>
      <c r="AJR57" s="39"/>
      <c r="AJS57" s="39"/>
      <c r="AJT57" s="39"/>
      <c r="AJU57" s="39"/>
      <c r="AJV57" s="39"/>
      <c r="AJW57" s="39"/>
      <c r="AJX57" s="39"/>
      <c r="AJY57" s="39"/>
      <c r="AJZ57" s="39"/>
      <c r="AKA57" s="39"/>
      <c r="AKB57" s="39"/>
      <c r="AKC57" s="39"/>
      <c r="AKD57" s="39"/>
      <c r="AKE57" s="39"/>
      <c r="AKF57" s="39"/>
      <c r="AKG57" s="39"/>
      <c r="AKH57" s="39"/>
      <c r="AKI57" s="39"/>
      <c r="AKJ57" s="39"/>
      <c r="AKK57" s="39"/>
      <c r="AKL57" s="39"/>
      <c r="AKM57" s="39"/>
      <c r="AKN57" s="39"/>
      <c r="AKO57" s="39"/>
      <c r="AKP57" s="39"/>
      <c r="AKQ57" s="39"/>
      <c r="AKR57" s="39"/>
      <c r="AKS57" s="39"/>
      <c r="AKT57" s="39"/>
      <c r="AKU57" s="39"/>
      <c r="AKV57" s="39"/>
      <c r="AKW57" s="39"/>
      <c r="AKX57" s="39"/>
      <c r="AKY57" s="39"/>
      <c r="AKZ57" s="39"/>
      <c r="ALA57" s="39"/>
      <c r="ALB57" s="39"/>
      <c r="ALC57" s="39"/>
      <c r="ALD57" s="39"/>
      <c r="ALE57" s="39"/>
      <c r="ALF57" s="39"/>
      <c r="ALG57" s="39"/>
      <c r="ALH57" s="39"/>
      <c r="ALI57" s="39"/>
      <c r="ALJ57" s="39"/>
      <c r="ALK57" s="39"/>
      <c r="ALL57" s="39"/>
      <c r="ALM57" s="39"/>
      <c r="ALN57" s="39"/>
      <c r="ALO57" s="39"/>
      <c r="ALP57" s="39"/>
      <c r="ALQ57" s="39"/>
      <c r="ALR57" s="39"/>
      <c r="ALS57" s="39"/>
      <c r="ALT57" s="39"/>
      <c r="ALU57" s="39"/>
      <c r="ALV57" s="39"/>
      <c r="ALW57" s="39"/>
      <c r="ALX57" s="39"/>
      <c r="ALY57" s="39"/>
      <c r="ALZ57" s="39"/>
      <c r="AMA57" s="39"/>
      <c r="AMB57" s="39"/>
      <c r="AMC57" s="39"/>
      <c r="AMD57" s="39"/>
      <c r="AME57" s="39"/>
    </row>
    <row r="58" spans="1:1019" customFormat="1" ht="15" customHeight="1">
      <c r="A58" s="50"/>
      <c r="B58" s="51"/>
      <c r="C58" s="52"/>
      <c r="D58" s="52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LQ58" s="39"/>
      <c r="LR58" s="39"/>
      <c r="LS58" s="39"/>
      <c r="LT58" s="39"/>
      <c r="LU58" s="39"/>
      <c r="LV58" s="39"/>
      <c r="LW58" s="39"/>
      <c r="LX58" s="39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E58" s="39"/>
      <c r="NF58" s="39"/>
      <c r="NG58" s="39"/>
      <c r="NH58" s="39"/>
      <c r="NI58" s="39"/>
      <c r="NJ58" s="39"/>
      <c r="NK58" s="39"/>
      <c r="NL58" s="39"/>
      <c r="NM58" s="39"/>
      <c r="NN58" s="39"/>
      <c r="NO58" s="39"/>
      <c r="NP58" s="39"/>
      <c r="NQ58" s="39"/>
      <c r="NR58" s="39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OX58" s="39"/>
      <c r="OY58" s="39"/>
      <c r="OZ58" s="39"/>
      <c r="PA58" s="39"/>
      <c r="PB58" s="39"/>
      <c r="PC58" s="39"/>
      <c r="PD58" s="39"/>
      <c r="PE58" s="39"/>
      <c r="PF58" s="39"/>
      <c r="PG58" s="39"/>
      <c r="PH58" s="39"/>
      <c r="PI58" s="39"/>
      <c r="PJ58" s="39"/>
      <c r="PK58" s="39"/>
      <c r="PL58" s="39"/>
      <c r="PM58" s="39"/>
      <c r="PN58" s="39"/>
      <c r="PO58" s="39"/>
      <c r="PP58" s="39"/>
      <c r="PQ58" s="39"/>
      <c r="PR58" s="39"/>
      <c r="PS58" s="39"/>
      <c r="PT58" s="39"/>
      <c r="PU58" s="39"/>
      <c r="PV58" s="39"/>
      <c r="PW58" s="39"/>
      <c r="PX58" s="39"/>
      <c r="PY58" s="39"/>
      <c r="PZ58" s="39"/>
      <c r="QA58" s="39"/>
      <c r="QB58" s="39"/>
      <c r="QC58" s="39"/>
      <c r="QD58" s="39"/>
      <c r="QE58" s="39"/>
      <c r="QF58" s="39"/>
      <c r="QG58" s="39"/>
      <c r="QH58" s="39"/>
      <c r="QI58" s="39"/>
      <c r="QJ58" s="39"/>
      <c r="QK58" s="39"/>
      <c r="QL58" s="39"/>
      <c r="QM58" s="39"/>
      <c r="QN58" s="39"/>
      <c r="QO58" s="39"/>
      <c r="QP58" s="39"/>
      <c r="QQ58" s="39"/>
      <c r="QR58" s="39"/>
      <c r="QS58" s="39"/>
      <c r="QT58" s="39"/>
      <c r="QU58" s="39"/>
      <c r="QV58" s="39"/>
      <c r="QW58" s="39"/>
      <c r="QX58" s="39"/>
      <c r="QY58" s="39"/>
      <c r="QZ58" s="39"/>
      <c r="RA58" s="39"/>
      <c r="RB58" s="39"/>
      <c r="RC58" s="39"/>
      <c r="RD58" s="39"/>
      <c r="RE58" s="39"/>
      <c r="RF58" s="39"/>
      <c r="RG58" s="39"/>
      <c r="RH58" s="39"/>
      <c r="RI58" s="39"/>
      <c r="RJ58" s="39"/>
      <c r="RK58" s="39"/>
      <c r="RL58" s="39"/>
      <c r="RM58" s="39"/>
      <c r="RN58" s="39"/>
      <c r="RO58" s="39"/>
      <c r="RP58" s="39"/>
      <c r="RQ58" s="39"/>
      <c r="RR58" s="39"/>
      <c r="RS58" s="39"/>
      <c r="RT58" s="39"/>
      <c r="RU58" s="39"/>
      <c r="RV58" s="39"/>
      <c r="RW58" s="39"/>
      <c r="RX58" s="39"/>
      <c r="RY58" s="39"/>
      <c r="RZ58" s="39"/>
      <c r="SA58" s="39"/>
      <c r="SB58" s="39"/>
      <c r="SC58" s="39"/>
      <c r="SD58" s="39"/>
      <c r="SE58" s="39"/>
      <c r="SF58" s="39"/>
      <c r="SG58" s="39"/>
      <c r="SH58" s="39"/>
      <c r="SI58" s="39"/>
      <c r="SJ58" s="39"/>
      <c r="SK58" s="39"/>
      <c r="SL58" s="39"/>
      <c r="SM58" s="39"/>
      <c r="SN58" s="39"/>
      <c r="SO58" s="39"/>
      <c r="SP58" s="39"/>
      <c r="SQ58" s="39"/>
      <c r="SR58" s="39"/>
      <c r="SS58" s="39"/>
      <c r="ST58" s="39"/>
      <c r="SU58" s="39"/>
      <c r="SV58" s="39"/>
      <c r="SW58" s="39"/>
      <c r="SX58" s="39"/>
      <c r="SY58" s="39"/>
      <c r="SZ58" s="39"/>
      <c r="TA58" s="39"/>
      <c r="TB58" s="39"/>
      <c r="TC58" s="39"/>
      <c r="TD58" s="39"/>
      <c r="TE58" s="39"/>
      <c r="TF58" s="39"/>
      <c r="TG58" s="39"/>
      <c r="TH58" s="39"/>
      <c r="TI58" s="39"/>
      <c r="TJ58" s="39"/>
      <c r="TK58" s="39"/>
      <c r="TL58" s="39"/>
      <c r="TM58" s="39"/>
      <c r="TN58" s="39"/>
      <c r="TO58" s="39"/>
      <c r="TP58" s="39"/>
      <c r="TQ58" s="39"/>
      <c r="TR58" s="39"/>
      <c r="TS58" s="39"/>
      <c r="TT58" s="39"/>
      <c r="TU58" s="39"/>
      <c r="TV58" s="39"/>
      <c r="TW58" s="39"/>
      <c r="TX58" s="39"/>
      <c r="TY58" s="39"/>
      <c r="TZ58" s="39"/>
      <c r="UA58" s="39"/>
      <c r="UB58" s="39"/>
      <c r="UC58" s="39"/>
      <c r="UD58" s="39"/>
      <c r="UE58" s="39"/>
      <c r="UF58" s="39"/>
      <c r="UG58" s="39"/>
      <c r="UH58" s="39"/>
      <c r="UI58" s="39"/>
      <c r="UJ58" s="39"/>
      <c r="UK58" s="39"/>
      <c r="UL58" s="39"/>
      <c r="UM58" s="39"/>
      <c r="UN58" s="39"/>
      <c r="UO58" s="39"/>
      <c r="UP58" s="39"/>
      <c r="UQ58" s="39"/>
      <c r="UR58" s="39"/>
      <c r="US58" s="39"/>
      <c r="UT58" s="39"/>
      <c r="UU58" s="39"/>
      <c r="UV58" s="39"/>
      <c r="UW58" s="39"/>
      <c r="UX58" s="39"/>
      <c r="UY58" s="39"/>
      <c r="UZ58" s="39"/>
      <c r="VA58" s="39"/>
      <c r="VB58" s="39"/>
      <c r="VC58" s="39"/>
      <c r="VD58" s="39"/>
      <c r="VE58" s="39"/>
      <c r="VF58" s="39"/>
      <c r="VG58" s="39"/>
      <c r="VH58" s="39"/>
      <c r="VI58" s="39"/>
      <c r="VJ58" s="39"/>
      <c r="VK58" s="39"/>
      <c r="VL58" s="39"/>
      <c r="VM58" s="39"/>
      <c r="VN58" s="39"/>
      <c r="VO58" s="39"/>
      <c r="VP58" s="39"/>
      <c r="VQ58" s="39"/>
      <c r="VR58" s="39"/>
      <c r="VS58" s="39"/>
      <c r="VT58" s="39"/>
      <c r="VU58" s="39"/>
      <c r="VV58" s="39"/>
      <c r="VW58" s="39"/>
      <c r="VX58" s="39"/>
      <c r="VY58" s="39"/>
      <c r="VZ58" s="39"/>
      <c r="WA58" s="39"/>
      <c r="WB58" s="39"/>
      <c r="WC58" s="39"/>
      <c r="WD58" s="39"/>
      <c r="WE58" s="39"/>
      <c r="WF58" s="39"/>
      <c r="WG58" s="39"/>
      <c r="WH58" s="39"/>
      <c r="WI58" s="39"/>
      <c r="WJ58" s="39"/>
      <c r="WK58" s="39"/>
      <c r="WL58" s="39"/>
      <c r="WM58" s="39"/>
      <c r="WN58" s="39"/>
      <c r="WO58" s="39"/>
      <c r="WP58" s="39"/>
      <c r="WQ58" s="39"/>
      <c r="WR58" s="39"/>
      <c r="WS58" s="39"/>
      <c r="WT58" s="39"/>
      <c r="WU58" s="39"/>
      <c r="WV58" s="39"/>
      <c r="WW58" s="39"/>
      <c r="WX58" s="39"/>
      <c r="WY58" s="39"/>
      <c r="WZ58" s="39"/>
      <c r="XA58" s="39"/>
      <c r="XB58" s="39"/>
      <c r="XC58" s="39"/>
      <c r="XD58" s="39"/>
      <c r="XE58" s="39"/>
      <c r="XF58" s="39"/>
      <c r="XG58" s="39"/>
      <c r="XH58" s="39"/>
      <c r="XI58" s="39"/>
      <c r="XJ58" s="39"/>
      <c r="XK58" s="39"/>
      <c r="XL58" s="39"/>
      <c r="XM58" s="39"/>
      <c r="XN58" s="39"/>
      <c r="XO58" s="39"/>
      <c r="XP58" s="39"/>
      <c r="XQ58" s="39"/>
      <c r="XR58" s="39"/>
      <c r="XS58" s="39"/>
      <c r="XT58" s="39"/>
      <c r="XU58" s="39"/>
      <c r="XV58" s="39"/>
      <c r="XW58" s="39"/>
      <c r="XX58" s="39"/>
      <c r="XY58" s="39"/>
      <c r="XZ58" s="39"/>
      <c r="YA58" s="39"/>
      <c r="YB58" s="39"/>
      <c r="YC58" s="39"/>
      <c r="YD58" s="39"/>
      <c r="YE58" s="39"/>
      <c r="YF58" s="39"/>
      <c r="YG58" s="39"/>
      <c r="YH58" s="39"/>
      <c r="YI58" s="39"/>
      <c r="YJ58" s="39"/>
      <c r="YK58" s="39"/>
      <c r="YL58" s="39"/>
      <c r="YM58" s="39"/>
      <c r="YN58" s="39"/>
      <c r="YO58" s="39"/>
      <c r="YP58" s="39"/>
      <c r="YQ58" s="39"/>
      <c r="YR58" s="39"/>
      <c r="YS58" s="39"/>
      <c r="YT58" s="39"/>
      <c r="YU58" s="39"/>
      <c r="YV58" s="39"/>
      <c r="YW58" s="39"/>
      <c r="YX58" s="39"/>
      <c r="YY58" s="39"/>
      <c r="YZ58" s="39"/>
      <c r="ZA58" s="39"/>
      <c r="ZB58" s="39"/>
      <c r="ZC58" s="39"/>
      <c r="ZD58" s="39"/>
      <c r="ZE58" s="39"/>
      <c r="ZF58" s="39"/>
      <c r="ZG58" s="39"/>
      <c r="ZH58" s="39"/>
      <c r="ZI58" s="39"/>
      <c r="ZJ58" s="39"/>
      <c r="ZK58" s="39"/>
      <c r="ZL58" s="39"/>
      <c r="ZM58" s="39"/>
      <c r="ZN58" s="39"/>
      <c r="ZO58" s="39"/>
      <c r="ZP58" s="39"/>
      <c r="ZQ58" s="39"/>
      <c r="ZR58" s="39"/>
      <c r="ZS58" s="39"/>
      <c r="ZT58" s="39"/>
      <c r="ZU58" s="39"/>
      <c r="ZV58" s="39"/>
      <c r="ZW58" s="39"/>
      <c r="ZX58" s="39"/>
      <c r="ZY58" s="39"/>
      <c r="ZZ58" s="39"/>
      <c r="AAA58" s="39"/>
      <c r="AAB58" s="39"/>
      <c r="AAC58" s="39"/>
      <c r="AAD58" s="39"/>
      <c r="AAE58" s="39"/>
      <c r="AAF58" s="39"/>
      <c r="AAG58" s="39"/>
      <c r="AAH58" s="39"/>
      <c r="AAI58" s="39"/>
      <c r="AAJ58" s="39"/>
      <c r="AAK58" s="39"/>
      <c r="AAL58" s="39"/>
      <c r="AAM58" s="39"/>
      <c r="AAN58" s="39"/>
      <c r="AAO58" s="39"/>
      <c r="AAP58" s="39"/>
      <c r="AAQ58" s="39"/>
      <c r="AAR58" s="39"/>
      <c r="AAS58" s="39"/>
      <c r="AAT58" s="39"/>
      <c r="AAU58" s="39"/>
      <c r="AAV58" s="39"/>
      <c r="AAW58" s="39"/>
      <c r="AAX58" s="39"/>
      <c r="AAY58" s="39"/>
      <c r="AAZ58" s="39"/>
      <c r="ABA58" s="39"/>
      <c r="ABB58" s="39"/>
      <c r="ABC58" s="39"/>
      <c r="ABD58" s="39"/>
      <c r="ABE58" s="39"/>
      <c r="ABF58" s="39"/>
      <c r="ABG58" s="39"/>
      <c r="ABH58" s="39"/>
      <c r="ABI58" s="39"/>
      <c r="ABJ58" s="39"/>
      <c r="ABK58" s="39"/>
      <c r="ABL58" s="39"/>
      <c r="ABM58" s="39"/>
      <c r="ABN58" s="39"/>
      <c r="ABO58" s="39"/>
      <c r="ABP58" s="39"/>
      <c r="ABQ58" s="39"/>
      <c r="ABR58" s="39"/>
      <c r="ABS58" s="39"/>
      <c r="ABT58" s="39"/>
      <c r="ABU58" s="39"/>
      <c r="ABV58" s="39"/>
      <c r="ABW58" s="39"/>
      <c r="ABX58" s="39"/>
      <c r="ABY58" s="39"/>
      <c r="ABZ58" s="39"/>
      <c r="ACA58" s="39"/>
      <c r="ACB58" s="39"/>
      <c r="ACC58" s="39"/>
      <c r="ACD58" s="39"/>
      <c r="ACE58" s="39"/>
      <c r="ACF58" s="39"/>
      <c r="ACG58" s="39"/>
      <c r="ACH58" s="39"/>
      <c r="ACI58" s="39"/>
      <c r="ACJ58" s="39"/>
      <c r="ACK58" s="39"/>
      <c r="ACL58" s="39"/>
      <c r="ACM58" s="39"/>
      <c r="ACN58" s="39"/>
      <c r="ACO58" s="39"/>
      <c r="ACP58" s="39"/>
      <c r="ACQ58" s="39"/>
      <c r="ACR58" s="39"/>
      <c r="ACS58" s="39"/>
      <c r="ACT58" s="39"/>
      <c r="ACU58" s="39"/>
      <c r="ACV58" s="39"/>
      <c r="ACW58" s="39"/>
      <c r="ACX58" s="39"/>
      <c r="ACY58" s="39"/>
      <c r="ACZ58" s="39"/>
      <c r="ADA58" s="39"/>
      <c r="ADB58" s="39"/>
      <c r="ADC58" s="39"/>
      <c r="ADD58" s="39"/>
      <c r="ADE58" s="39"/>
      <c r="ADF58" s="39"/>
      <c r="ADG58" s="39"/>
      <c r="ADH58" s="39"/>
      <c r="ADI58" s="39"/>
      <c r="ADJ58" s="39"/>
      <c r="ADK58" s="39"/>
      <c r="ADL58" s="39"/>
      <c r="ADM58" s="39"/>
      <c r="ADN58" s="39"/>
      <c r="ADO58" s="39"/>
      <c r="ADP58" s="39"/>
      <c r="ADQ58" s="39"/>
      <c r="ADR58" s="39"/>
      <c r="ADS58" s="39"/>
      <c r="ADT58" s="39"/>
      <c r="ADU58" s="39"/>
      <c r="ADV58" s="39"/>
      <c r="ADW58" s="39"/>
      <c r="ADX58" s="39"/>
      <c r="ADY58" s="39"/>
      <c r="ADZ58" s="39"/>
      <c r="AEA58" s="39"/>
      <c r="AEB58" s="39"/>
      <c r="AEC58" s="39"/>
      <c r="AED58" s="39"/>
      <c r="AEE58" s="39"/>
      <c r="AEF58" s="39"/>
      <c r="AEG58" s="39"/>
      <c r="AEH58" s="39"/>
      <c r="AEI58" s="39"/>
      <c r="AEJ58" s="39"/>
      <c r="AEK58" s="39"/>
      <c r="AEL58" s="39"/>
      <c r="AEM58" s="39"/>
      <c r="AEN58" s="39"/>
      <c r="AEO58" s="39"/>
      <c r="AEP58" s="39"/>
      <c r="AEQ58" s="39"/>
      <c r="AER58" s="39"/>
      <c r="AES58" s="39"/>
      <c r="AET58" s="39"/>
      <c r="AEU58" s="39"/>
      <c r="AEV58" s="39"/>
      <c r="AEW58" s="39"/>
      <c r="AEX58" s="39"/>
      <c r="AEY58" s="39"/>
      <c r="AEZ58" s="39"/>
      <c r="AFA58" s="39"/>
      <c r="AFB58" s="39"/>
      <c r="AFC58" s="39"/>
      <c r="AFD58" s="39"/>
      <c r="AFE58" s="39"/>
      <c r="AFF58" s="39"/>
      <c r="AFG58" s="39"/>
      <c r="AFH58" s="39"/>
      <c r="AFI58" s="39"/>
      <c r="AFJ58" s="39"/>
      <c r="AFK58" s="39"/>
      <c r="AFL58" s="39"/>
      <c r="AFM58" s="39"/>
      <c r="AFN58" s="39"/>
      <c r="AFO58" s="39"/>
      <c r="AFP58" s="39"/>
      <c r="AFQ58" s="39"/>
      <c r="AFR58" s="39"/>
      <c r="AFS58" s="39"/>
      <c r="AFT58" s="39"/>
      <c r="AFU58" s="39"/>
      <c r="AFV58" s="39"/>
      <c r="AFW58" s="39"/>
      <c r="AFX58" s="39"/>
      <c r="AFY58" s="39"/>
      <c r="AFZ58" s="39"/>
      <c r="AGA58" s="39"/>
      <c r="AGB58" s="39"/>
      <c r="AGC58" s="39"/>
      <c r="AGD58" s="39"/>
      <c r="AGE58" s="39"/>
      <c r="AGF58" s="39"/>
      <c r="AGG58" s="39"/>
      <c r="AGH58" s="39"/>
      <c r="AGI58" s="39"/>
      <c r="AGJ58" s="39"/>
      <c r="AGK58" s="39"/>
      <c r="AGL58" s="39"/>
      <c r="AGM58" s="39"/>
      <c r="AGN58" s="39"/>
      <c r="AGO58" s="39"/>
      <c r="AGP58" s="39"/>
      <c r="AGQ58" s="39"/>
      <c r="AGR58" s="39"/>
      <c r="AGS58" s="39"/>
      <c r="AGT58" s="39"/>
      <c r="AGU58" s="39"/>
      <c r="AGV58" s="39"/>
      <c r="AGW58" s="39"/>
      <c r="AGX58" s="39"/>
      <c r="AGY58" s="39"/>
      <c r="AGZ58" s="39"/>
      <c r="AHA58" s="39"/>
      <c r="AHB58" s="39"/>
      <c r="AHC58" s="39"/>
      <c r="AHD58" s="39"/>
      <c r="AHE58" s="39"/>
      <c r="AHF58" s="39"/>
      <c r="AHG58" s="39"/>
      <c r="AHH58" s="39"/>
      <c r="AHI58" s="39"/>
      <c r="AHJ58" s="39"/>
      <c r="AHK58" s="39"/>
      <c r="AHL58" s="39"/>
      <c r="AHM58" s="39"/>
      <c r="AHN58" s="39"/>
      <c r="AHO58" s="39"/>
      <c r="AHP58" s="39"/>
      <c r="AHQ58" s="39"/>
      <c r="AHR58" s="39"/>
      <c r="AHS58" s="39"/>
      <c r="AHT58" s="39"/>
      <c r="AHU58" s="39"/>
      <c r="AHV58" s="39"/>
      <c r="AHW58" s="39"/>
      <c r="AHX58" s="39"/>
      <c r="AHY58" s="39"/>
      <c r="AHZ58" s="39"/>
      <c r="AIA58" s="39"/>
      <c r="AIB58" s="39"/>
      <c r="AIC58" s="39"/>
      <c r="AID58" s="39"/>
      <c r="AIE58" s="39"/>
      <c r="AIF58" s="39"/>
      <c r="AIG58" s="39"/>
      <c r="AIH58" s="39"/>
      <c r="AII58" s="39"/>
      <c r="AIJ58" s="39"/>
      <c r="AIK58" s="39"/>
      <c r="AIL58" s="39"/>
      <c r="AIM58" s="39"/>
      <c r="AIN58" s="39"/>
      <c r="AIO58" s="39"/>
      <c r="AIP58" s="39"/>
      <c r="AIQ58" s="39"/>
      <c r="AIR58" s="39"/>
      <c r="AIS58" s="39"/>
      <c r="AIT58" s="39"/>
      <c r="AIU58" s="39"/>
      <c r="AIV58" s="39"/>
      <c r="AIW58" s="39"/>
      <c r="AIX58" s="39"/>
      <c r="AIY58" s="39"/>
      <c r="AIZ58" s="39"/>
      <c r="AJA58" s="39"/>
      <c r="AJB58" s="39"/>
      <c r="AJC58" s="39"/>
      <c r="AJD58" s="39"/>
      <c r="AJE58" s="39"/>
      <c r="AJF58" s="39"/>
      <c r="AJG58" s="39"/>
      <c r="AJH58" s="39"/>
      <c r="AJI58" s="39"/>
      <c r="AJJ58" s="39"/>
      <c r="AJK58" s="39"/>
      <c r="AJL58" s="39"/>
      <c r="AJM58" s="39"/>
      <c r="AJN58" s="39"/>
      <c r="AJO58" s="39"/>
      <c r="AJP58" s="39"/>
      <c r="AJQ58" s="39"/>
      <c r="AJR58" s="39"/>
      <c r="AJS58" s="39"/>
      <c r="AJT58" s="39"/>
      <c r="AJU58" s="39"/>
      <c r="AJV58" s="39"/>
      <c r="AJW58" s="39"/>
      <c r="AJX58" s="39"/>
      <c r="AJY58" s="39"/>
      <c r="AJZ58" s="39"/>
      <c r="AKA58" s="39"/>
      <c r="AKB58" s="39"/>
      <c r="AKC58" s="39"/>
      <c r="AKD58" s="39"/>
      <c r="AKE58" s="39"/>
      <c r="AKF58" s="39"/>
      <c r="AKG58" s="39"/>
      <c r="AKH58" s="39"/>
      <c r="AKI58" s="39"/>
      <c r="AKJ58" s="39"/>
      <c r="AKK58" s="39"/>
      <c r="AKL58" s="39"/>
      <c r="AKM58" s="39"/>
      <c r="AKN58" s="39"/>
      <c r="AKO58" s="39"/>
      <c r="AKP58" s="39"/>
      <c r="AKQ58" s="39"/>
      <c r="AKR58" s="39"/>
      <c r="AKS58" s="39"/>
      <c r="AKT58" s="39"/>
      <c r="AKU58" s="39"/>
      <c r="AKV58" s="39"/>
      <c r="AKW58" s="39"/>
      <c r="AKX58" s="39"/>
      <c r="AKY58" s="39"/>
      <c r="AKZ58" s="39"/>
      <c r="ALA58" s="39"/>
      <c r="ALB58" s="39"/>
      <c r="ALC58" s="39"/>
      <c r="ALD58" s="39"/>
      <c r="ALE58" s="39"/>
      <c r="ALF58" s="39"/>
      <c r="ALG58" s="39"/>
      <c r="ALH58" s="39"/>
      <c r="ALI58" s="39"/>
      <c r="ALJ58" s="39"/>
      <c r="ALK58" s="39"/>
      <c r="ALL58" s="39"/>
      <c r="ALM58" s="39"/>
      <c r="ALN58" s="39"/>
      <c r="ALO58" s="39"/>
      <c r="ALP58" s="39"/>
      <c r="ALQ58" s="39"/>
      <c r="ALR58" s="39"/>
      <c r="ALS58" s="39"/>
      <c r="ALT58" s="39"/>
      <c r="ALU58" s="39"/>
      <c r="ALV58" s="39"/>
      <c r="ALW58" s="39"/>
      <c r="ALX58" s="39"/>
      <c r="ALY58" s="39"/>
      <c r="ALZ58" s="39"/>
      <c r="AMA58" s="39"/>
      <c r="AMB58" s="39"/>
      <c r="AMC58" s="39"/>
      <c r="AMD58" s="39"/>
      <c r="AME58" s="39"/>
    </row>
    <row r="59" spans="1:1019" customFormat="1" ht="15" customHeight="1">
      <c r="A59" s="314" t="s">
        <v>48</v>
      </c>
      <c r="B59" s="314"/>
      <c r="C59" s="314"/>
      <c r="D59" s="314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  <c r="IX59" s="39"/>
      <c r="IY59" s="39"/>
      <c r="IZ59" s="39"/>
      <c r="JA59" s="39"/>
      <c r="JB59" s="39"/>
      <c r="JC59" s="39"/>
      <c r="JD59" s="39"/>
      <c r="JE59" s="39"/>
      <c r="JF59" s="39"/>
      <c r="JG59" s="39"/>
      <c r="JH59" s="39"/>
      <c r="JI59" s="39"/>
      <c r="JJ59" s="39"/>
      <c r="JK59" s="39"/>
      <c r="JL59" s="39"/>
      <c r="JM59" s="39"/>
      <c r="JN59" s="39"/>
      <c r="JO59" s="39"/>
      <c r="JP59" s="39"/>
      <c r="JQ59" s="39"/>
      <c r="JR59" s="39"/>
      <c r="JS59" s="39"/>
      <c r="JT59" s="39"/>
      <c r="JU59" s="39"/>
      <c r="JV59" s="39"/>
      <c r="JW59" s="39"/>
      <c r="JX59" s="39"/>
      <c r="JY59" s="39"/>
      <c r="JZ59" s="39"/>
      <c r="KA59" s="39"/>
      <c r="KB59" s="39"/>
      <c r="KC59" s="39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39"/>
      <c r="LA59" s="39"/>
      <c r="LB59" s="39"/>
      <c r="LC59" s="39"/>
      <c r="LD59" s="39"/>
      <c r="LE59" s="39"/>
      <c r="LF59" s="39"/>
      <c r="LG59" s="39"/>
      <c r="LH59" s="39"/>
      <c r="LI59" s="39"/>
      <c r="LJ59" s="39"/>
      <c r="LK59" s="39"/>
      <c r="LL59" s="39"/>
      <c r="LM59" s="39"/>
      <c r="LN59" s="39"/>
      <c r="LO59" s="39"/>
      <c r="LP59" s="39"/>
      <c r="LQ59" s="39"/>
      <c r="LR59" s="39"/>
      <c r="LS59" s="39"/>
      <c r="LT59" s="39"/>
      <c r="LU59" s="39"/>
      <c r="LV59" s="39"/>
      <c r="LW59" s="39"/>
      <c r="LX59" s="39"/>
      <c r="LY59" s="39"/>
      <c r="LZ59" s="39"/>
      <c r="MA59" s="39"/>
      <c r="MB59" s="39"/>
      <c r="MC59" s="39"/>
      <c r="MD59" s="39"/>
      <c r="ME59" s="39"/>
      <c r="MF59" s="39"/>
      <c r="MG59" s="39"/>
      <c r="MH59" s="39"/>
      <c r="MI59" s="39"/>
      <c r="MJ59" s="39"/>
      <c r="MK59" s="39"/>
      <c r="ML59" s="39"/>
      <c r="MM59" s="39"/>
      <c r="MN59" s="39"/>
      <c r="MO59" s="39"/>
      <c r="MP59" s="39"/>
      <c r="MQ59" s="39"/>
      <c r="MR59" s="39"/>
      <c r="MS59" s="39"/>
      <c r="MT59" s="39"/>
      <c r="MU59" s="39"/>
      <c r="MV59" s="39"/>
      <c r="MW59" s="39"/>
      <c r="MX59" s="39"/>
      <c r="MY59" s="39"/>
      <c r="MZ59" s="39"/>
      <c r="NA59" s="39"/>
      <c r="NB59" s="39"/>
      <c r="NC59" s="39"/>
      <c r="ND59" s="39"/>
      <c r="NE59" s="39"/>
      <c r="NF59" s="39"/>
      <c r="NG59" s="39"/>
      <c r="NH59" s="39"/>
      <c r="NI59" s="39"/>
      <c r="NJ59" s="39"/>
      <c r="NK59" s="39"/>
      <c r="NL59" s="39"/>
      <c r="NM59" s="39"/>
      <c r="NN59" s="39"/>
      <c r="NO59" s="39"/>
      <c r="NP59" s="39"/>
      <c r="NQ59" s="39"/>
      <c r="NR59" s="39"/>
      <c r="NS59" s="39"/>
      <c r="NT59" s="39"/>
      <c r="NU59" s="39"/>
      <c r="NV59" s="39"/>
      <c r="NW59" s="39"/>
      <c r="NX59" s="39"/>
      <c r="NY59" s="39"/>
      <c r="NZ59" s="39"/>
      <c r="OA59" s="39"/>
      <c r="OB59" s="39"/>
      <c r="OC59" s="39"/>
      <c r="OD59" s="39"/>
      <c r="OE59" s="39"/>
      <c r="OF59" s="39"/>
      <c r="OG59" s="39"/>
      <c r="OH59" s="39"/>
      <c r="OI59" s="39"/>
      <c r="OJ59" s="39"/>
      <c r="OK59" s="39"/>
      <c r="OL59" s="39"/>
      <c r="OM59" s="39"/>
      <c r="ON59" s="39"/>
      <c r="OO59" s="39"/>
      <c r="OP59" s="39"/>
      <c r="OQ59" s="39"/>
      <c r="OR59" s="39"/>
      <c r="OS59" s="39"/>
      <c r="OT59" s="39"/>
      <c r="OU59" s="39"/>
      <c r="OV59" s="39"/>
      <c r="OW59" s="39"/>
      <c r="OX59" s="39"/>
      <c r="OY59" s="39"/>
      <c r="OZ59" s="39"/>
      <c r="PA59" s="39"/>
      <c r="PB59" s="39"/>
      <c r="PC59" s="39"/>
      <c r="PD59" s="39"/>
      <c r="PE59" s="39"/>
      <c r="PF59" s="39"/>
      <c r="PG59" s="39"/>
      <c r="PH59" s="39"/>
      <c r="PI59" s="39"/>
      <c r="PJ59" s="39"/>
      <c r="PK59" s="39"/>
      <c r="PL59" s="39"/>
      <c r="PM59" s="39"/>
      <c r="PN59" s="39"/>
      <c r="PO59" s="39"/>
      <c r="PP59" s="39"/>
      <c r="PQ59" s="39"/>
      <c r="PR59" s="39"/>
      <c r="PS59" s="39"/>
      <c r="PT59" s="39"/>
      <c r="PU59" s="39"/>
      <c r="PV59" s="39"/>
      <c r="PW59" s="39"/>
      <c r="PX59" s="39"/>
      <c r="PY59" s="39"/>
      <c r="PZ59" s="39"/>
      <c r="QA59" s="39"/>
      <c r="QB59" s="39"/>
      <c r="QC59" s="39"/>
      <c r="QD59" s="39"/>
      <c r="QE59" s="39"/>
      <c r="QF59" s="39"/>
      <c r="QG59" s="39"/>
      <c r="QH59" s="39"/>
      <c r="QI59" s="39"/>
      <c r="QJ59" s="39"/>
      <c r="QK59" s="39"/>
      <c r="QL59" s="39"/>
      <c r="QM59" s="39"/>
      <c r="QN59" s="39"/>
      <c r="QO59" s="39"/>
      <c r="QP59" s="39"/>
      <c r="QQ59" s="39"/>
      <c r="QR59" s="39"/>
      <c r="QS59" s="39"/>
      <c r="QT59" s="39"/>
      <c r="QU59" s="39"/>
      <c r="QV59" s="39"/>
      <c r="QW59" s="39"/>
      <c r="QX59" s="39"/>
      <c r="QY59" s="39"/>
      <c r="QZ59" s="39"/>
      <c r="RA59" s="39"/>
      <c r="RB59" s="39"/>
      <c r="RC59" s="39"/>
      <c r="RD59" s="39"/>
      <c r="RE59" s="39"/>
      <c r="RF59" s="39"/>
      <c r="RG59" s="39"/>
      <c r="RH59" s="39"/>
      <c r="RI59" s="39"/>
      <c r="RJ59" s="39"/>
      <c r="RK59" s="39"/>
      <c r="RL59" s="39"/>
      <c r="RM59" s="39"/>
      <c r="RN59" s="39"/>
      <c r="RO59" s="39"/>
      <c r="RP59" s="39"/>
      <c r="RQ59" s="39"/>
      <c r="RR59" s="39"/>
      <c r="RS59" s="39"/>
      <c r="RT59" s="39"/>
      <c r="RU59" s="39"/>
      <c r="RV59" s="39"/>
      <c r="RW59" s="39"/>
      <c r="RX59" s="39"/>
      <c r="RY59" s="39"/>
      <c r="RZ59" s="39"/>
      <c r="SA59" s="39"/>
      <c r="SB59" s="39"/>
      <c r="SC59" s="39"/>
      <c r="SD59" s="39"/>
      <c r="SE59" s="39"/>
      <c r="SF59" s="39"/>
      <c r="SG59" s="39"/>
      <c r="SH59" s="39"/>
      <c r="SI59" s="39"/>
      <c r="SJ59" s="39"/>
      <c r="SK59" s="39"/>
      <c r="SL59" s="39"/>
      <c r="SM59" s="39"/>
      <c r="SN59" s="39"/>
      <c r="SO59" s="39"/>
      <c r="SP59" s="39"/>
      <c r="SQ59" s="39"/>
      <c r="SR59" s="39"/>
      <c r="SS59" s="39"/>
      <c r="ST59" s="39"/>
      <c r="SU59" s="39"/>
      <c r="SV59" s="39"/>
      <c r="SW59" s="39"/>
      <c r="SX59" s="39"/>
      <c r="SY59" s="39"/>
      <c r="SZ59" s="39"/>
      <c r="TA59" s="39"/>
      <c r="TB59" s="39"/>
      <c r="TC59" s="39"/>
      <c r="TD59" s="39"/>
      <c r="TE59" s="39"/>
      <c r="TF59" s="39"/>
      <c r="TG59" s="39"/>
      <c r="TH59" s="39"/>
      <c r="TI59" s="39"/>
      <c r="TJ59" s="39"/>
      <c r="TK59" s="39"/>
      <c r="TL59" s="39"/>
      <c r="TM59" s="39"/>
      <c r="TN59" s="39"/>
      <c r="TO59" s="39"/>
      <c r="TP59" s="39"/>
      <c r="TQ59" s="39"/>
      <c r="TR59" s="39"/>
      <c r="TS59" s="39"/>
      <c r="TT59" s="39"/>
      <c r="TU59" s="39"/>
      <c r="TV59" s="39"/>
      <c r="TW59" s="39"/>
      <c r="TX59" s="39"/>
      <c r="TY59" s="39"/>
      <c r="TZ59" s="39"/>
      <c r="UA59" s="39"/>
      <c r="UB59" s="39"/>
      <c r="UC59" s="39"/>
      <c r="UD59" s="39"/>
      <c r="UE59" s="39"/>
      <c r="UF59" s="39"/>
      <c r="UG59" s="39"/>
      <c r="UH59" s="39"/>
      <c r="UI59" s="39"/>
      <c r="UJ59" s="39"/>
      <c r="UK59" s="39"/>
      <c r="UL59" s="39"/>
      <c r="UM59" s="39"/>
      <c r="UN59" s="39"/>
      <c r="UO59" s="39"/>
      <c r="UP59" s="39"/>
      <c r="UQ59" s="39"/>
      <c r="UR59" s="39"/>
      <c r="US59" s="39"/>
      <c r="UT59" s="39"/>
      <c r="UU59" s="39"/>
      <c r="UV59" s="39"/>
      <c r="UW59" s="39"/>
      <c r="UX59" s="39"/>
      <c r="UY59" s="39"/>
      <c r="UZ59" s="39"/>
      <c r="VA59" s="39"/>
      <c r="VB59" s="39"/>
      <c r="VC59" s="39"/>
      <c r="VD59" s="39"/>
      <c r="VE59" s="39"/>
      <c r="VF59" s="39"/>
      <c r="VG59" s="39"/>
      <c r="VH59" s="39"/>
      <c r="VI59" s="39"/>
      <c r="VJ59" s="39"/>
      <c r="VK59" s="39"/>
      <c r="VL59" s="39"/>
      <c r="VM59" s="39"/>
      <c r="VN59" s="39"/>
      <c r="VO59" s="39"/>
      <c r="VP59" s="39"/>
      <c r="VQ59" s="39"/>
      <c r="VR59" s="39"/>
      <c r="VS59" s="39"/>
      <c r="VT59" s="39"/>
      <c r="VU59" s="39"/>
      <c r="VV59" s="39"/>
      <c r="VW59" s="39"/>
      <c r="VX59" s="39"/>
      <c r="VY59" s="39"/>
      <c r="VZ59" s="39"/>
      <c r="WA59" s="39"/>
      <c r="WB59" s="39"/>
      <c r="WC59" s="39"/>
      <c r="WD59" s="39"/>
      <c r="WE59" s="39"/>
      <c r="WF59" s="39"/>
      <c r="WG59" s="39"/>
      <c r="WH59" s="39"/>
      <c r="WI59" s="39"/>
      <c r="WJ59" s="39"/>
      <c r="WK59" s="39"/>
      <c r="WL59" s="39"/>
      <c r="WM59" s="39"/>
      <c r="WN59" s="39"/>
      <c r="WO59" s="39"/>
      <c r="WP59" s="39"/>
      <c r="WQ59" s="39"/>
      <c r="WR59" s="39"/>
      <c r="WS59" s="39"/>
      <c r="WT59" s="39"/>
      <c r="WU59" s="39"/>
      <c r="WV59" s="39"/>
      <c r="WW59" s="39"/>
      <c r="WX59" s="39"/>
      <c r="WY59" s="39"/>
      <c r="WZ59" s="39"/>
      <c r="XA59" s="39"/>
      <c r="XB59" s="39"/>
      <c r="XC59" s="39"/>
      <c r="XD59" s="39"/>
      <c r="XE59" s="39"/>
      <c r="XF59" s="39"/>
      <c r="XG59" s="39"/>
      <c r="XH59" s="39"/>
      <c r="XI59" s="39"/>
      <c r="XJ59" s="39"/>
      <c r="XK59" s="39"/>
      <c r="XL59" s="39"/>
      <c r="XM59" s="39"/>
      <c r="XN59" s="39"/>
      <c r="XO59" s="39"/>
      <c r="XP59" s="39"/>
      <c r="XQ59" s="39"/>
      <c r="XR59" s="39"/>
      <c r="XS59" s="39"/>
      <c r="XT59" s="39"/>
      <c r="XU59" s="39"/>
      <c r="XV59" s="39"/>
      <c r="XW59" s="39"/>
      <c r="XX59" s="39"/>
      <c r="XY59" s="39"/>
      <c r="XZ59" s="39"/>
      <c r="YA59" s="39"/>
      <c r="YB59" s="39"/>
      <c r="YC59" s="39"/>
      <c r="YD59" s="39"/>
      <c r="YE59" s="39"/>
      <c r="YF59" s="39"/>
      <c r="YG59" s="39"/>
      <c r="YH59" s="39"/>
      <c r="YI59" s="39"/>
      <c r="YJ59" s="39"/>
      <c r="YK59" s="39"/>
      <c r="YL59" s="39"/>
      <c r="YM59" s="39"/>
      <c r="YN59" s="39"/>
      <c r="YO59" s="39"/>
      <c r="YP59" s="39"/>
      <c r="YQ59" s="39"/>
      <c r="YR59" s="39"/>
      <c r="YS59" s="39"/>
      <c r="YT59" s="39"/>
      <c r="YU59" s="39"/>
      <c r="YV59" s="39"/>
      <c r="YW59" s="39"/>
      <c r="YX59" s="39"/>
      <c r="YY59" s="39"/>
      <c r="YZ59" s="39"/>
      <c r="ZA59" s="39"/>
      <c r="ZB59" s="39"/>
      <c r="ZC59" s="39"/>
      <c r="ZD59" s="39"/>
      <c r="ZE59" s="39"/>
      <c r="ZF59" s="39"/>
      <c r="ZG59" s="39"/>
      <c r="ZH59" s="39"/>
      <c r="ZI59" s="39"/>
      <c r="ZJ59" s="39"/>
      <c r="ZK59" s="39"/>
      <c r="ZL59" s="39"/>
      <c r="ZM59" s="39"/>
      <c r="ZN59" s="39"/>
      <c r="ZO59" s="39"/>
      <c r="ZP59" s="39"/>
      <c r="ZQ59" s="39"/>
      <c r="ZR59" s="39"/>
      <c r="ZS59" s="39"/>
      <c r="ZT59" s="39"/>
      <c r="ZU59" s="39"/>
      <c r="ZV59" s="39"/>
      <c r="ZW59" s="39"/>
      <c r="ZX59" s="39"/>
      <c r="ZY59" s="39"/>
      <c r="ZZ59" s="39"/>
      <c r="AAA59" s="39"/>
      <c r="AAB59" s="39"/>
      <c r="AAC59" s="39"/>
      <c r="AAD59" s="39"/>
      <c r="AAE59" s="39"/>
      <c r="AAF59" s="39"/>
      <c r="AAG59" s="39"/>
      <c r="AAH59" s="39"/>
      <c r="AAI59" s="39"/>
      <c r="AAJ59" s="39"/>
      <c r="AAK59" s="39"/>
      <c r="AAL59" s="39"/>
      <c r="AAM59" s="39"/>
      <c r="AAN59" s="39"/>
      <c r="AAO59" s="39"/>
      <c r="AAP59" s="39"/>
      <c r="AAQ59" s="39"/>
      <c r="AAR59" s="39"/>
      <c r="AAS59" s="39"/>
      <c r="AAT59" s="39"/>
      <c r="AAU59" s="39"/>
      <c r="AAV59" s="39"/>
      <c r="AAW59" s="39"/>
      <c r="AAX59" s="39"/>
      <c r="AAY59" s="39"/>
      <c r="AAZ59" s="39"/>
      <c r="ABA59" s="39"/>
      <c r="ABB59" s="39"/>
      <c r="ABC59" s="39"/>
      <c r="ABD59" s="39"/>
      <c r="ABE59" s="39"/>
      <c r="ABF59" s="39"/>
      <c r="ABG59" s="39"/>
      <c r="ABH59" s="39"/>
      <c r="ABI59" s="39"/>
      <c r="ABJ59" s="39"/>
      <c r="ABK59" s="39"/>
      <c r="ABL59" s="39"/>
      <c r="ABM59" s="39"/>
      <c r="ABN59" s="39"/>
      <c r="ABO59" s="39"/>
      <c r="ABP59" s="39"/>
      <c r="ABQ59" s="39"/>
      <c r="ABR59" s="39"/>
      <c r="ABS59" s="39"/>
      <c r="ABT59" s="39"/>
      <c r="ABU59" s="39"/>
      <c r="ABV59" s="39"/>
      <c r="ABW59" s="39"/>
      <c r="ABX59" s="39"/>
      <c r="ABY59" s="39"/>
      <c r="ABZ59" s="39"/>
      <c r="ACA59" s="39"/>
      <c r="ACB59" s="39"/>
      <c r="ACC59" s="39"/>
      <c r="ACD59" s="39"/>
      <c r="ACE59" s="39"/>
      <c r="ACF59" s="39"/>
      <c r="ACG59" s="39"/>
      <c r="ACH59" s="39"/>
      <c r="ACI59" s="39"/>
      <c r="ACJ59" s="39"/>
      <c r="ACK59" s="39"/>
      <c r="ACL59" s="39"/>
      <c r="ACM59" s="39"/>
      <c r="ACN59" s="39"/>
      <c r="ACO59" s="39"/>
      <c r="ACP59" s="39"/>
      <c r="ACQ59" s="39"/>
      <c r="ACR59" s="39"/>
      <c r="ACS59" s="39"/>
      <c r="ACT59" s="39"/>
      <c r="ACU59" s="39"/>
      <c r="ACV59" s="39"/>
      <c r="ACW59" s="39"/>
      <c r="ACX59" s="39"/>
      <c r="ACY59" s="39"/>
      <c r="ACZ59" s="39"/>
      <c r="ADA59" s="39"/>
      <c r="ADB59" s="39"/>
      <c r="ADC59" s="39"/>
      <c r="ADD59" s="39"/>
      <c r="ADE59" s="39"/>
      <c r="ADF59" s="39"/>
      <c r="ADG59" s="39"/>
      <c r="ADH59" s="39"/>
      <c r="ADI59" s="39"/>
      <c r="ADJ59" s="39"/>
      <c r="ADK59" s="39"/>
      <c r="ADL59" s="39"/>
      <c r="ADM59" s="39"/>
      <c r="ADN59" s="39"/>
      <c r="ADO59" s="39"/>
      <c r="ADP59" s="39"/>
      <c r="ADQ59" s="39"/>
      <c r="ADR59" s="39"/>
      <c r="ADS59" s="39"/>
      <c r="ADT59" s="39"/>
      <c r="ADU59" s="39"/>
      <c r="ADV59" s="39"/>
      <c r="ADW59" s="39"/>
      <c r="ADX59" s="39"/>
      <c r="ADY59" s="39"/>
      <c r="ADZ59" s="39"/>
      <c r="AEA59" s="39"/>
      <c r="AEB59" s="39"/>
      <c r="AEC59" s="39"/>
      <c r="AED59" s="39"/>
      <c r="AEE59" s="39"/>
      <c r="AEF59" s="39"/>
      <c r="AEG59" s="39"/>
      <c r="AEH59" s="39"/>
      <c r="AEI59" s="39"/>
      <c r="AEJ59" s="39"/>
      <c r="AEK59" s="39"/>
      <c r="AEL59" s="39"/>
      <c r="AEM59" s="39"/>
      <c r="AEN59" s="39"/>
      <c r="AEO59" s="39"/>
      <c r="AEP59" s="39"/>
      <c r="AEQ59" s="39"/>
      <c r="AER59" s="39"/>
      <c r="AES59" s="39"/>
      <c r="AET59" s="39"/>
      <c r="AEU59" s="39"/>
      <c r="AEV59" s="39"/>
      <c r="AEW59" s="39"/>
      <c r="AEX59" s="39"/>
      <c r="AEY59" s="39"/>
      <c r="AEZ59" s="39"/>
      <c r="AFA59" s="39"/>
      <c r="AFB59" s="39"/>
      <c r="AFC59" s="39"/>
      <c r="AFD59" s="39"/>
      <c r="AFE59" s="39"/>
      <c r="AFF59" s="39"/>
      <c r="AFG59" s="39"/>
      <c r="AFH59" s="39"/>
      <c r="AFI59" s="39"/>
      <c r="AFJ59" s="39"/>
      <c r="AFK59" s="39"/>
      <c r="AFL59" s="39"/>
      <c r="AFM59" s="39"/>
      <c r="AFN59" s="39"/>
      <c r="AFO59" s="39"/>
      <c r="AFP59" s="39"/>
      <c r="AFQ59" s="39"/>
      <c r="AFR59" s="39"/>
      <c r="AFS59" s="39"/>
      <c r="AFT59" s="39"/>
      <c r="AFU59" s="39"/>
      <c r="AFV59" s="39"/>
      <c r="AFW59" s="39"/>
      <c r="AFX59" s="39"/>
      <c r="AFY59" s="39"/>
      <c r="AFZ59" s="39"/>
      <c r="AGA59" s="39"/>
      <c r="AGB59" s="39"/>
      <c r="AGC59" s="39"/>
      <c r="AGD59" s="39"/>
      <c r="AGE59" s="39"/>
      <c r="AGF59" s="39"/>
      <c r="AGG59" s="39"/>
      <c r="AGH59" s="39"/>
      <c r="AGI59" s="39"/>
      <c r="AGJ59" s="39"/>
      <c r="AGK59" s="39"/>
      <c r="AGL59" s="39"/>
      <c r="AGM59" s="39"/>
      <c r="AGN59" s="39"/>
      <c r="AGO59" s="39"/>
      <c r="AGP59" s="39"/>
      <c r="AGQ59" s="39"/>
      <c r="AGR59" s="39"/>
      <c r="AGS59" s="39"/>
      <c r="AGT59" s="39"/>
      <c r="AGU59" s="39"/>
      <c r="AGV59" s="39"/>
      <c r="AGW59" s="39"/>
      <c r="AGX59" s="39"/>
      <c r="AGY59" s="39"/>
      <c r="AGZ59" s="39"/>
      <c r="AHA59" s="39"/>
      <c r="AHB59" s="39"/>
      <c r="AHC59" s="39"/>
      <c r="AHD59" s="39"/>
      <c r="AHE59" s="39"/>
      <c r="AHF59" s="39"/>
      <c r="AHG59" s="39"/>
      <c r="AHH59" s="39"/>
      <c r="AHI59" s="39"/>
      <c r="AHJ59" s="39"/>
      <c r="AHK59" s="39"/>
      <c r="AHL59" s="39"/>
      <c r="AHM59" s="39"/>
      <c r="AHN59" s="39"/>
      <c r="AHO59" s="39"/>
      <c r="AHP59" s="39"/>
      <c r="AHQ59" s="39"/>
      <c r="AHR59" s="39"/>
      <c r="AHS59" s="39"/>
      <c r="AHT59" s="39"/>
      <c r="AHU59" s="39"/>
      <c r="AHV59" s="39"/>
      <c r="AHW59" s="39"/>
      <c r="AHX59" s="39"/>
      <c r="AHY59" s="39"/>
      <c r="AHZ59" s="39"/>
      <c r="AIA59" s="39"/>
      <c r="AIB59" s="39"/>
      <c r="AIC59" s="39"/>
      <c r="AID59" s="39"/>
      <c r="AIE59" s="39"/>
      <c r="AIF59" s="39"/>
      <c r="AIG59" s="39"/>
      <c r="AIH59" s="39"/>
      <c r="AII59" s="39"/>
      <c r="AIJ59" s="39"/>
      <c r="AIK59" s="39"/>
      <c r="AIL59" s="39"/>
      <c r="AIM59" s="39"/>
      <c r="AIN59" s="39"/>
      <c r="AIO59" s="39"/>
      <c r="AIP59" s="39"/>
      <c r="AIQ59" s="39"/>
      <c r="AIR59" s="39"/>
      <c r="AIS59" s="39"/>
      <c r="AIT59" s="39"/>
      <c r="AIU59" s="39"/>
      <c r="AIV59" s="39"/>
      <c r="AIW59" s="39"/>
      <c r="AIX59" s="39"/>
      <c r="AIY59" s="39"/>
      <c r="AIZ59" s="39"/>
      <c r="AJA59" s="39"/>
      <c r="AJB59" s="39"/>
      <c r="AJC59" s="39"/>
      <c r="AJD59" s="39"/>
      <c r="AJE59" s="39"/>
      <c r="AJF59" s="39"/>
      <c r="AJG59" s="39"/>
      <c r="AJH59" s="39"/>
      <c r="AJI59" s="39"/>
      <c r="AJJ59" s="39"/>
      <c r="AJK59" s="39"/>
      <c r="AJL59" s="39"/>
      <c r="AJM59" s="39"/>
      <c r="AJN59" s="39"/>
      <c r="AJO59" s="39"/>
      <c r="AJP59" s="39"/>
      <c r="AJQ59" s="39"/>
      <c r="AJR59" s="39"/>
      <c r="AJS59" s="39"/>
      <c r="AJT59" s="39"/>
      <c r="AJU59" s="39"/>
      <c r="AJV59" s="39"/>
      <c r="AJW59" s="39"/>
      <c r="AJX59" s="39"/>
      <c r="AJY59" s="39"/>
      <c r="AJZ59" s="39"/>
      <c r="AKA59" s="39"/>
      <c r="AKB59" s="39"/>
      <c r="AKC59" s="39"/>
      <c r="AKD59" s="39"/>
      <c r="AKE59" s="39"/>
      <c r="AKF59" s="39"/>
      <c r="AKG59" s="39"/>
      <c r="AKH59" s="39"/>
      <c r="AKI59" s="39"/>
      <c r="AKJ59" s="39"/>
      <c r="AKK59" s="39"/>
      <c r="AKL59" s="39"/>
      <c r="AKM59" s="39"/>
      <c r="AKN59" s="39"/>
      <c r="AKO59" s="39"/>
      <c r="AKP59" s="39"/>
      <c r="AKQ59" s="39"/>
      <c r="AKR59" s="39"/>
      <c r="AKS59" s="39"/>
      <c r="AKT59" s="39"/>
      <c r="AKU59" s="39"/>
      <c r="AKV59" s="39"/>
      <c r="AKW59" s="39"/>
      <c r="AKX59" s="39"/>
      <c r="AKY59" s="39"/>
      <c r="AKZ59" s="39"/>
      <c r="ALA59" s="39"/>
      <c r="ALB59" s="39"/>
      <c r="ALC59" s="39"/>
      <c r="ALD59" s="39"/>
      <c r="ALE59" s="39"/>
      <c r="ALF59" s="39"/>
      <c r="ALG59" s="39"/>
      <c r="ALH59" s="39"/>
      <c r="ALI59" s="39"/>
      <c r="ALJ59" s="39"/>
      <c r="ALK59" s="39"/>
      <c r="ALL59" s="39"/>
      <c r="ALM59" s="39"/>
      <c r="ALN59" s="39"/>
      <c r="ALO59" s="39"/>
      <c r="ALP59" s="39"/>
      <c r="ALQ59" s="39"/>
      <c r="ALR59" s="39"/>
      <c r="ALS59" s="39"/>
      <c r="ALT59" s="39"/>
      <c r="ALU59" s="39"/>
      <c r="ALV59" s="39"/>
      <c r="ALW59" s="39"/>
      <c r="ALX59" s="39"/>
      <c r="ALY59" s="39"/>
      <c r="ALZ59" s="39"/>
      <c r="AMA59" s="39"/>
      <c r="AMB59" s="39"/>
      <c r="AMC59" s="39"/>
      <c r="AMD59" s="39"/>
      <c r="AME59" s="39"/>
    </row>
    <row r="60" spans="1:1019" customFormat="1" ht="15" customHeight="1">
      <c r="A60" s="58" t="s">
        <v>49</v>
      </c>
      <c r="B60" s="59">
        <v>0.2</v>
      </c>
      <c r="C60" s="59"/>
      <c r="D60" s="5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  <c r="JH60" s="39"/>
      <c r="JI60" s="39"/>
      <c r="JJ60" s="39"/>
      <c r="JK60" s="39"/>
      <c r="JL60" s="39"/>
      <c r="JM60" s="39"/>
      <c r="JN60" s="39"/>
      <c r="JO60" s="39"/>
      <c r="JP60" s="39"/>
      <c r="JQ60" s="39"/>
      <c r="JR60" s="39"/>
      <c r="JS60" s="39"/>
      <c r="JT60" s="39"/>
      <c r="JU60" s="39"/>
      <c r="JV60" s="39"/>
      <c r="JW60" s="39"/>
      <c r="JX60" s="39"/>
      <c r="JY60" s="39"/>
      <c r="JZ60" s="39"/>
      <c r="KA60" s="39"/>
      <c r="KB60" s="39"/>
      <c r="KC60" s="39"/>
      <c r="KD60" s="39"/>
      <c r="KE60" s="39"/>
      <c r="KF60" s="39"/>
      <c r="KG60" s="39"/>
      <c r="KH60" s="39"/>
      <c r="KI60" s="39"/>
      <c r="KJ60" s="39"/>
      <c r="KK60" s="39"/>
      <c r="KL60" s="39"/>
      <c r="KM60" s="39"/>
      <c r="KN60" s="39"/>
      <c r="KO60" s="39"/>
      <c r="KP60" s="39"/>
      <c r="KQ60" s="39"/>
      <c r="KR60" s="39"/>
      <c r="KS60" s="39"/>
      <c r="KT60" s="39"/>
      <c r="KU60" s="39"/>
      <c r="KV60" s="39"/>
      <c r="KW60" s="39"/>
      <c r="KX60" s="39"/>
      <c r="KY60" s="39"/>
      <c r="KZ60" s="39"/>
      <c r="LA60" s="39"/>
      <c r="LB60" s="39"/>
      <c r="LC60" s="39"/>
      <c r="LD60" s="39"/>
      <c r="LE60" s="39"/>
      <c r="LF60" s="39"/>
      <c r="LG60" s="39"/>
      <c r="LH60" s="39"/>
      <c r="LI60" s="39"/>
      <c r="LJ60" s="39"/>
      <c r="LK60" s="39"/>
      <c r="LL60" s="39"/>
      <c r="LM60" s="39"/>
      <c r="LN60" s="39"/>
      <c r="LO60" s="39"/>
      <c r="LP60" s="39"/>
      <c r="LQ60" s="39"/>
      <c r="LR60" s="39"/>
      <c r="LS60" s="39"/>
      <c r="LT60" s="39"/>
      <c r="LU60" s="39"/>
      <c r="LV60" s="39"/>
      <c r="LW60" s="39"/>
      <c r="LX60" s="39"/>
      <c r="LY60" s="39"/>
      <c r="LZ60" s="39"/>
      <c r="MA60" s="39"/>
      <c r="MB60" s="39"/>
      <c r="MC60" s="39"/>
      <c r="MD60" s="39"/>
      <c r="ME60" s="39"/>
      <c r="MF60" s="39"/>
      <c r="MG60" s="39"/>
      <c r="MH60" s="39"/>
      <c r="MI60" s="39"/>
      <c r="MJ60" s="39"/>
      <c r="MK60" s="39"/>
      <c r="ML60" s="39"/>
      <c r="MM60" s="39"/>
      <c r="MN60" s="39"/>
      <c r="MO60" s="39"/>
      <c r="MP60" s="39"/>
      <c r="MQ60" s="39"/>
      <c r="MR60" s="39"/>
      <c r="MS60" s="39"/>
      <c r="MT60" s="39"/>
      <c r="MU60" s="39"/>
      <c r="MV60" s="39"/>
      <c r="MW60" s="39"/>
      <c r="MX60" s="39"/>
      <c r="MY60" s="39"/>
      <c r="MZ60" s="39"/>
      <c r="NA60" s="39"/>
      <c r="NB60" s="39"/>
      <c r="NC60" s="39"/>
      <c r="ND60" s="39"/>
      <c r="NE60" s="39"/>
      <c r="NF60" s="39"/>
      <c r="NG60" s="39"/>
      <c r="NH60" s="39"/>
      <c r="NI60" s="39"/>
      <c r="NJ60" s="39"/>
      <c r="NK60" s="39"/>
      <c r="NL60" s="39"/>
      <c r="NM60" s="39"/>
      <c r="NN60" s="39"/>
      <c r="NO60" s="39"/>
      <c r="NP60" s="39"/>
      <c r="NQ60" s="39"/>
      <c r="NR60" s="39"/>
      <c r="NS60" s="39"/>
      <c r="NT60" s="39"/>
      <c r="NU60" s="39"/>
      <c r="NV60" s="39"/>
      <c r="NW60" s="39"/>
      <c r="NX60" s="39"/>
      <c r="NY60" s="39"/>
      <c r="NZ60" s="39"/>
      <c r="OA60" s="39"/>
      <c r="OB60" s="39"/>
      <c r="OC60" s="39"/>
      <c r="OD60" s="39"/>
      <c r="OE60" s="39"/>
      <c r="OF60" s="39"/>
      <c r="OG60" s="39"/>
      <c r="OH60" s="39"/>
      <c r="OI60" s="39"/>
      <c r="OJ60" s="39"/>
      <c r="OK60" s="39"/>
      <c r="OL60" s="39"/>
      <c r="OM60" s="39"/>
      <c r="ON60" s="39"/>
      <c r="OO60" s="39"/>
      <c r="OP60" s="39"/>
      <c r="OQ60" s="39"/>
      <c r="OR60" s="39"/>
      <c r="OS60" s="39"/>
      <c r="OT60" s="39"/>
      <c r="OU60" s="39"/>
      <c r="OV60" s="39"/>
      <c r="OW60" s="39"/>
      <c r="OX60" s="39"/>
      <c r="OY60" s="39"/>
      <c r="OZ60" s="39"/>
      <c r="PA60" s="39"/>
      <c r="PB60" s="39"/>
      <c r="PC60" s="39"/>
      <c r="PD60" s="39"/>
      <c r="PE60" s="39"/>
      <c r="PF60" s="39"/>
      <c r="PG60" s="39"/>
      <c r="PH60" s="39"/>
      <c r="PI60" s="39"/>
      <c r="PJ60" s="39"/>
      <c r="PK60" s="39"/>
      <c r="PL60" s="39"/>
      <c r="PM60" s="39"/>
      <c r="PN60" s="39"/>
      <c r="PO60" s="39"/>
      <c r="PP60" s="39"/>
      <c r="PQ60" s="39"/>
      <c r="PR60" s="39"/>
      <c r="PS60" s="39"/>
      <c r="PT60" s="39"/>
      <c r="PU60" s="39"/>
      <c r="PV60" s="39"/>
      <c r="PW60" s="39"/>
      <c r="PX60" s="39"/>
      <c r="PY60" s="39"/>
      <c r="PZ60" s="39"/>
      <c r="QA60" s="39"/>
      <c r="QB60" s="39"/>
      <c r="QC60" s="39"/>
      <c r="QD60" s="39"/>
      <c r="QE60" s="39"/>
      <c r="QF60" s="39"/>
      <c r="QG60" s="39"/>
      <c r="QH60" s="39"/>
      <c r="QI60" s="39"/>
      <c r="QJ60" s="39"/>
      <c r="QK60" s="39"/>
      <c r="QL60" s="39"/>
      <c r="QM60" s="39"/>
      <c r="QN60" s="39"/>
      <c r="QO60" s="39"/>
      <c r="QP60" s="39"/>
      <c r="QQ60" s="39"/>
      <c r="QR60" s="39"/>
      <c r="QS60" s="39"/>
      <c r="QT60" s="39"/>
      <c r="QU60" s="39"/>
      <c r="QV60" s="39"/>
      <c r="QW60" s="39"/>
      <c r="QX60" s="39"/>
      <c r="QY60" s="39"/>
      <c r="QZ60" s="39"/>
      <c r="RA60" s="39"/>
      <c r="RB60" s="39"/>
      <c r="RC60" s="39"/>
      <c r="RD60" s="39"/>
      <c r="RE60" s="39"/>
      <c r="RF60" s="39"/>
      <c r="RG60" s="39"/>
      <c r="RH60" s="39"/>
      <c r="RI60" s="39"/>
      <c r="RJ60" s="39"/>
      <c r="RK60" s="39"/>
      <c r="RL60" s="39"/>
      <c r="RM60" s="39"/>
      <c r="RN60" s="39"/>
      <c r="RO60" s="39"/>
      <c r="RP60" s="39"/>
      <c r="RQ60" s="39"/>
      <c r="RR60" s="39"/>
      <c r="RS60" s="39"/>
      <c r="RT60" s="39"/>
      <c r="RU60" s="39"/>
      <c r="RV60" s="39"/>
      <c r="RW60" s="39"/>
      <c r="RX60" s="39"/>
      <c r="RY60" s="39"/>
      <c r="RZ60" s="39"/>
      <c r="SA60" s="39"/>
      <c r="SB60" s="39"/>
      <c r="SC60" s="39"/>
      <c r="SD60" s="39"/>
      <c r="SE60" s="39"/>
      <c r="SF60" s="39"/>
      <c r="SG60" s="39"/>
      <c r="SH60" s="39"/>
      <c r="SI60" s="39"/>
      <c r="SJ60" s="39"/>
      <c r="SK60" s="39"/>
      <c r="SL60" s="39"/>
      <c r="SM60" s="39"/>
      <c r="SN60" s="39"/>
      <c r="SO60" s="39"/>
      <c r="SP60" s="39"/>
      <c r="SQ60" s="39"/>
      <c r="SR60" s="39"/>
      <c r="SS60" s="39"/>
      <c r="ST60" s="39"/>
      <c r="SU60" s="39"/>
      <c r="SV60" s="39"/>
      <c r="SW60" s="39"/>
      <c r="SX60" s="39"/>
      <c r="SY60" s="39"/>
      <c r="SZ60" s="39"/>
      <c r="TA60" s="39"/>
      <c r="TB60" s="39"/>
      <c r="TC60" s="39"/>
      <c r="TD60" s="39"/>
      <c r="TE60" s="39"/>
      <c r="TF60" s="39"/>
      <c r="TG60" s="39"/>
      <c r="TH60" s="39"/>
      <c r="TI60" s="39"/>
      <c r="TJ60" s="39"/>
      <c r="TK60" s="39"/>
      <c r="TL60" s="39"/>
      <c r="TM60" s="39"/>
      <c r="TN60" s="39"/>
      <c r="TO60" s="39"/>
      <c r="TP60" s="39"/>
      <c r="TQ60" s="39"/>
      <c r="TR60" s="39"/>
      <c r="TS60" s="39"/>
      <c r="TT60" s="39"/>
      <c r="TU60" s="39"/>
      <c r="TV60" s="39"/>
      <c r="TW60" s="39"/>
      <c r="TX60" s="39"/>
      <c r="TY60" s="39"/>
      <c r="TZ60" s="39"/>
      <c r="UA60" s="39"/>
      <c r="UB60" s="39"/>
      <c r="UC60" s="39"/>
      <c r="UD60" s="39"/>
      <c r="UE60" s="39"/>
      <c r="UF60" s="39"/>
      <c r="UG60" s="39"/>
      <c r="UH60" s="39"/>
      <c r="UI60" s="39"/>
      <c r="UJ60" s="39"/>
      <c r="UK60" s="39"/>
      <c r="UL60" s="39"/>
      <c r="UM60" s="39"/>
      <c r="UN60" s="39"/>
      <c r="UO60" s="39"/>
      <c r="UP60" s="39"/>
      <c r="UQ60" s="39"/>
      <c r="UR60" s="39"/>
      <c r="US60" s="39"/>
      <c r="UT60" s="39"/>
      <c r="UU60" s="39"/>
      <c r="UV60" s="39"/>
      <c r="UW60" s="39"/>
      <c r="UX60" s="39"/>
      <c r="UY60" s="39"/>
      <c r="UZ60" s="39"/>
      <c r="VA60" s="39"/>
      <c r="VB60" s="39"/>
      <c r="VC60" s="39"/>
      <c r="VD60" s="39"/>
      <c r="VE60" s="39"/>
      <c r="VF60" s="39"/>
      <c r="VG60" s="39"/>
      <c r="VH60" s="39"/>
      <c r="VI60" s="39"/>
      <c r="VJ60" s="39"/>
      <c r="VK60" s="39"/>
      <c r="VL60" s="39"/>
      <c r="VM60" s="39"/>
      <c r="VN60" s="39"/>
      <c r="VO60" s="39"/>
      <c r="VP60" s="39"/>
      <c r="VQ60" s="39"/>
      <c r="VR60" s="39"/>
      <c r="VS60" s="39"/>
      <c r="VT60" s="39"/>
      <c r="VU60" s="39"/>
      <c r="VV60" s="39"/>
      <c r="VW60" s="39"/>
      <c r="VX60" s="39"/>
      <c r="VY60" s="39"/>
      <c r="VZ60" s="39"/>
      <c r="WA60" s="39"/>
      <c r="WB60" s="39"/>
      <c r="WC60" s="39"/>
      <c r="WD60" s="39"/>
      <c r="WE60" s="39"/>
      <c r="WF60" s="39"/>
      <c r="WG60" s="39"/>
      <c r="WH60" s="39"/>
      <c r="WI60" s="39"/>
      <c r="WJ60" s="39"/>
      <c r="WK60" s="39"/>
      <c r="WL60" s="39"/>
      <c r="WM60" s="39"/>
      <c r="WN60" s="39"/>
      <c r="WO60" s="39"/>
      <c r="WP60" s="39"/>
      <c r="WQ60" s="39"/>
      <c r="WR60" s="39"/>
      <c r="WS60" s="39"/>
      <c r="WT60" s="39"/>
      <c r="WU60" s="39"/>
      <c r="WV60" s="39"/>
      <c r="WW60" s="39"/>
      <c r="WX60" s="39"/>
      <c r="WY60" s="39"/>
      <c r="WZ60" s="39"/>
      <c r="XA60" s="39"/>
      <c r="XB60" s="39"/>
      <c r="XC60" s="39"/>
      <c r="XD60" s="39"/>
      <c r="XE60" s="39"/>
      <c r="XF60" s="39"/>
      <c r="XG60" s="39"/>
      <c r="XH60" s="39"/>
      <c r="XI60" s="39"/>
      <c r="XJ60" s="39"/>
      <c r="XK60" s="39"/>
      <c r="XL60" s="39"/>
      <c r="XM60" s="39"/>
      <c r="XN60" s="39"/>
      <c r="XO60" s="39"/>
      <c r="XP60" s="39"/>
      <c r="XQ60" s="39"/>
      <c r="XR60" s="39"/>
      <c r="XS60" s="39"/>
      <c r="XT60" s="39"/>
      <c r="XU60" s="39"/>
      <c r="XV60" s="39"/>
      <c r="XW60" s="39"/>
      <c r="XX60" s="39"/>
      <c r="XY60" s="39"/>
      <c r="XZ60" s="39"/>
      <c r="YA60" s="39"/>
      <c r="YB60" s="39"/>
      <c r="YC60" s="39"/>
      <c r="YD60" s="39"/>
      <c r="YE60" s="39"/>
      <c r="YF60" s="39"/>
      <c r="YG60" s="39"/>
      <c r="YH60" s="39"/>
      <c r="YI60" s="39"/>
      <c r="YJ60" s="39"/>
      <c r="YK60" s="39"/>
      <c r="YL60" s="39"/>
      <c r="YM60" s="39"/>
      <c r="YN60" s="39"/>
      <c r="YO60" s="39"/>
      <c r="YP60" s="39"/>
      <c r="YQ60" s="39"/>
      <c r="YR60" s="39"/>
      <c r="YS60" s="39"/>
      <c r="YT60" s="39"/>
      <c r="YU60" s="39"/>
      <c r="YV60" s="39"/>
      <c r="YW60" s="39"/>
      <c r="YX60" s="39"/>
      <c r="YY60" s="39"/>
      <c r="YZ60" s="39"/>
      <c r="ZA60" s="39"/>
      <c r="ZB60" s="39"/>
      <c r="ZC60" s="39"/>
      <c r="ZD60" s="39"/>
      <c r="ZE60" s="39"/>
      <c r="ZF60" s="39"/>
      <c r="ZG60" s="39"/>
      <c r="ZH60" s="39"/>
      <c r="ZI60" s="39"/>
      <c r="ZJ60" s="39"/>
      <c r="ZK60" s="39"/>
      <c r="ZL60" s="39"/>
      <c r="ZM60" s="39"/>
      <c r="ZN60" s="39"/>
      <c r="ZO60" s="39"/>
      <c r="ZP60" s="39"/>
      <c r="ZQ60" s="39"/>
      <c r="ZR60" s="39"/>
      <c r="ZS60" s="39"/>
      <c r="ZT60" s="39"/>
      <c r="ZU60" s="39"/>
      <c r="ZV60" s="39"/>
      <c r="ZW60" s="39"/>
      <c r="ZX60" s="39"/>
      <c r="ZY60" s="39"/>
      <c r="ZZ60" s="39"/>
      <c r="AAA60" s="39"/>
      <c r="AAB60" s="39"/>
      <c r="AAC60" s="39"/>
      <c r="AAD60" s="39"/>
      <c r="AAE60" s="39"/>
      <c r="AAF60" s="39"/>
      <c r="AAG60" s="39"/>
      <c r="AAH60" s="39"/>
      <c r="AAI60" s="39"/>
      <c r="AAJ60" s="39"/>
      <c r="AAK60" s="39"/>
      <c r="AAL60" s="39"/>
      <c r="AAM60" s="39"/>
      <c r="AAN60" s="39"/>
      <c r="AAO60" s="39"/>
      <c r="AAP60" s="39"/>
      <c r="AAQ60" s="39"/>
      <c r="AAR60" s="39"/>
      <c r="AAS60" s="39"/>
      <c r="AAT60" s="39"/>
      <c r="AAU60" s="39"/>
      <c r="AAV60" s="39"/>
      <c r="AAW60" s="39"/>
      <c r="AAX60" s="39"/>
      <c r="AAY60" s="39"/>
      <c r="AAZ60" s="39"/>
      <c r="ABA60" s="39"/>
      <c r="ABB60" s="39"/>
      <c r="ABC60" s="39"/>
      <c r="ABD60" s="39"/>
      <c r="ABE60" s="39"/>
      <c r="ABF60" s="39"/>
      <c r="ABG60" s="39"/>
      <c r="ABH60" s="39"/>
      <c r="ABI60" s="39"/>
      <c r="ABJ60" s="39"/>
      <c r="ABK60" s="39"/>
      <c r="ABL60" s="39"/>
      <c r="ABM60" s="39"/>
      <c r="ABN60" s="39"/>
      <c r="ABO60" s="39"/>
      <c r="ABP60" s="39"/>
      <c r="ABQ60" s="39"/>
      <c r="ABR60" s="39"/>
      <c r="ABS60" s="39"/>
      <c r="ABT60" s="39"/>
      <c r="ABU60" s="39"/>
      <c r="ABV60" s="39"/>
      <c r="ABW60" s="39"/>
      <c r="ABX60" s="39"/>
      <c r="ABY60" s="39"/>
      <c r="ABZ60" s="39"/>
      <c r="ACA60" s="39"/>
      <c r="ACB60" s="39"/>
      <c r="ACC60" s="39"/>
      <c r="ACD60" s="39"/>
      <c r="ACE60" s="39"/>
      <c r="ACF60" s="39"/>
      <c r="ACG60" s="39"/>
      <c r="ACH60" s="39"/>
      <c r="ACI60" s="39"/>
      <c r="ACJ60" s="39"/>
      <c r="ACK60" s="39"/>
      <c r="ACL60" s="39"/>
      <c r="ACM60" s="39"/>
      <c r="ACN60" s="39"/>
      <c r="ACO60" s="39"/>
      <c r="ACP60" s="39"/>
      <c r="ACQ60" s="39"/>
      <c r="ACR60" s="39"/>
      <c r="ACS60" s="39"/>
      <c r="ACT60" s="39"/>
      <c r="ACU60" s="39"/>
      <c r="ACV60" s="39"/>
      <c r="ACW60" s="39"/>
      <c r="ACX60" s="39"/>
      <c r="ACY60" s="39"/>
      <c r="ACZ60" s="39"/>
      <c r="ADA60" s="39"/>
      <c r="ADB60" s="39"/>
      <c r="ADC60" s="39"/>
      <c r="ADD60" s="39"/>
      <c r="ADE60" s="39"/>
      <c r="ADF60" s="39"/>
      <c r="ADG60" s="39"/>
      <c r="ADH60" s="39"/>
      <c r="ADI60" s="39"/>
      <c r="ADJ60" s="39"/>
      <c r="ADK60" s="39"/>
      <c r="ADL60" s="39"/>
      <c r="ADM60" s="39"/>
      <c r="ADN60" s="39"/>
      <c r="ADO60" s="39"/>
      <c r="ADP60" s="39"/>
      <c r="ADQ60" s="39"/>
      <c r="ADR60" s="39"/>
      <c r="ADS60" s="39"/>
      <c r="ADT60" s="39"/>
      <c r="ADU60" s="39"/>
      <c r="ADV60" s="39"/>
      <c r="ADW60" s="39"/>
      <c r="ADX60" s="39"/>
      <c r="ADY60" s="39"/>
      <c r="ADZ60" s="39"/>
      <c r="AEA60" s="39"/>
      <c r="AEB60" s="39"/>
      <c r="AEC60" s="39"/>
      <c r="AED60" s="39"/>
      <c r="AEE60" s="39"/>
      <c r="AEF60" s="39"/>
      <c r="AEG60" s="39"/>
      <c r="AEH60" s="39"/>
      <c r="AEI60" s="39"/>
      <c r="AEJ60" s="39"/>
      <c r="AEK60" s="39"/>
      <c r="AEL60" s="39"/>
      <c r="AEM60" s="39"/>
      <c r="AEN60" s="39"/>
      <c r="AEO60" s="39"/>
      <c r="AEP60" s="39"/>
      <c r="AEQ60" s="39"/>
      <c r="AER60" s="39"/>
      <c r="AES60" s="39"/>
      <c r="AET60" s="39"/>
      <c r="AEU60" s="39"/>
      <c r="AEV60" s="39"/>
      <c r="AEW60" s="39"/>
      <c r="AEX60" s="39"/>
      <c r="AEY60" s="39"/>
      <c r="AEZ60" s="39"/>
      <c r="AFA60" s="39"/>
      <c r="AFB60" s="39"/>
      <c r="AFC60" s="39"/>
      <c r="AFD60" s="39"/>
      <c r="AFE60" s="39"/>
      <c r="AFF60" s="39"/>
      <c r="AFG60" s="39"/>
      <c r="AFH60" s="39"/>
      <c r="AFI60" s="39"/>
      <c r="AFJ60" s="39"/>
      <c r="AFK60" s="39"/>
      <c r="AFL60" s="39"/>
      <c r="AFM60" s="39"/>
      <c r="AFN60" s="39"/>
      <c r="AFO60" s="39"/>
      <c r="AFP60" s="39"/>
      <c r="AFQ60" s="39"/>
      <c r="AFR60" s="39"/>
      <c r="AFS60" s="39"/>
      <c r="AFT60" s="39"/>
      <c r="AFU60" s="39"/>
      <c r="AFV60" s="39"/>
      <c r="AFW60" s="39"/>
      <c r="AFX60" s="39"/>
      <c r="AFY60" s="39"/>
      <c r="AFZ60" s="39"/>
      <c r="AGA60" s="39"/>
      <c r="AGB60" s="39"/>
      <c r="AGC60" s="39"/>
      <c r="AGD60" s="39"/>
      <c r="AGE60" s="39"/>
      <c r="AGF60" s="39"/>
      <c r="AGG60" s="39"/>
      <c r="AGH60" s="39"/>
      <c r="AGI60" s="39"/>
      <c r="AGJ60" s="39"/>
      <c r="AGK60" s="39"/>
      <c r="AGL60" s="39"/>
      <c r="AGM60" s="39"/>
      <c r="AGN60" s="39"/>
      <c r="AGO60" s="39"/>
      <c r="AGP60" s="39"/>
      <c r="AGQ60" s="39"/>
      <c r="AGR60" s="39"/>
      <c r="AGS60" s="39"/>
      <c r="AGT60" s="39"/>
      <c r="AGU60" s="39"/>
      <c r="AGV60" s="39"/>
      <c r="AGW60" s="39"/>
      <c r="AGX60" s="39"/>
      <c r="AGY60" s="39"/>
      <c r="AGZ60" s="39"/>
      <c r="AHA60" s="39"/>
      <c r="AHB60" s="39"/>
      <c r="AHC60" s="39"/>
      <c r="AHD60" s="39"/>
      <c r="AHE60" s="39"/>
      <c r="AHF60" s="39"/>
      <c r="AHG60" s="39"/>
      <c r="AHH60" s="39"/>
      <c r="AHI60" s="39"/>
      <c r="AHJ60" s="39"/>
      <c r="AHK60" s="39"/>
      <c r="AHL60" s="39"/>
      <c r="AHM60" s="39"/>
      <c r="AHN60" s="39"/>
      <c r="AHO60" s="39"/>
      <c r="AHP60" s="39"/>
      <c r="AHQ60" s="39"/>
      <c r="AHR60" s="39"/>
      <c r="AHS60" s="39"/>
      <c r="AHT60" s="39"/>
      <c r="AHU60" s="39"/>
      <c r="AHV60" s="39"/>
      <c r="AHW60" s="39"/>
      <c r="AHX60" s="39"/>
      <c r="AHY60" s="39"/>
      <c r="AHZ60" s="39"/>
      <c r="AIA60" s="39"/>
      <c r="AIB60" s="39"/>
      <c r="AIC60" s="39"/>
      <c r="AID60" s="39"/>
      <c r="AIE60" s="39"/>
      <c r="AIF60" s="39"/>
      <c r="AIG60" s="39"/>
      <c r="AIH60" s="39"/>
      <c r="AII60" s="39"/>
      <c r="AIJ60" s="39"/>
      <c r="AIK60" s="39"/>
      <c r="AIL60" s="39"/>
      <c r="AIM60" s="39"/>
      <c r="AIN60" s="39"/>
      <c r="AIO60" s="39"/>
      <c r="AIP60" s="39"/>
      <c r="AIQ60" s="39"/>
      <c r="AIR60" s="39"/>
      <c r="AIS60" s="39"/>
      <c r="AIT60" s="39"/>
      <c r="AIU60" s="39"/>
      <c r="AIV60" s="39"/>
      <c r="AIW60" s="39"/>
      <c r="AIX60" s="39"/>
      <c r="AIY60" s="39"/>
      <c r="AIZ60" s="39"/>
      <c r="AJA60" s="39"/>
      <c r="AJB60" s="39"/>
      <c r="AJC60" s="39"/>
      <c r="AJD60" s="39"/>
      <c r="AJE60" s="39"/>
      <c r="AJF60" s="39"/>
      <c r="AJG60" s="39"/>
      <c r="AJH60" s="39"/>
      <c r="AJI60" s="39"/>
      <c r="AJJ60" s="39"/>
      <c r="AJK60" s="39"/>
      <c r="AJL60" s="39"/>
      <c r="AJM60" s="39"/>
      <c r="AJN60" s="39"/>
      <c r="AJO60" s="39"/>
      <c r="AJP60" s="39"/>
      <c r="AJQ60" s="39"/>
      <c r="AJR60" s="39"/>
      <c r="AJS60" s="39"/>
      <c r="AJT60" s="39"/>
      <c r="AJU60" s="39"/>
      <c r="AJV60" s="39"/>
      <c r="AJW60" s="39"/>
      <c r="AJX60" s="39"/>
      <c r="AJY60" s="39"/>
      <c r="AJZ60" s="39"/>
      <c r="AKA60" s="39"/>
      <c r="AKB60" s="39"/>
      <c r="AKC60" s="39"/>
      <c r="AKD60" s="39"/>
      <c r="AKE60" s="39"/>
      <c r="AKF60" s="39"/>
      <c r="AKG60" s="39"/>
      <c r="AKH60" s="39"/>
      <c r="AKI60" s="39"/>
      <c r="AKJ60" s="39"/>
      <c r="AKK60" s="39"/>
      <c r="AKL60" s="39"/>
      <c r="AKM60" s="39"/>
      <c r="AKN60" s="39"/>
      <c r="AKO60" s="39"/>
      <c r="AKP60" s="39"/>
      <c r="AKQ60" s="39"/>
      <c r="AKR60" s="39"/>
      <c r="AKS60" s="39"/>
      <c r="AKT60" s="39"/>
      <c r="AKU60" s="39"/>
      <c r="AKV60" s="39"/>
      <c r="AKW60" s="39"/>
      <c r="AKX60" s="39"/>
      <c r="AKY60" s="39"/>
      <c r="AKZ60" s="39"/>
      <c r="ALA60" s="39"/>
      <c r="ALB60" s="39"/>
      <c r="ALC60" s="39"/>
      <c r="ALD60" s="39"/>
      <c r="ALE60" s="39"/>
      <c r="ALF60" s="39"/>
      <c r="ALG60" s="39"/>
      <c r="ALH60" s="39"/>
      <c r="ALI60" s="39"/>
      <c r="ALJ60" s="39"/>
      <c r="ALK60" s="39"/>
      <c r="ALL60" s="39"/>
      <c r="ALM60" s="39"/>
      <c r="ALN60" s="39"/>
      <c r="ALO60" s="39"/>
      <c r="ALP60" s="39"/>
      <c r="ALQ60" s="39"/>
      <c r="ALR60" s="39"/>
      <c r="ALS60" s="39"/>
      <c r="ALT60" s="39"/>
      <c r="ALU60" s="39"/>
      <c r="ALV60" s="39"/>
      <c r="ALW60" s="39"/>
      <c r="ALX60" s="39"/>
      <c r="ALY60" s="39"/>
      <c r="ALZ60" s="39"/>
      <c r="AMA60" s="39"/>
      <c r="AMB60" s="39"/>
      <c r="AMC60" s="39"/>
      <c r="AMD60" s="39"/>
      <c r="AME60" s="39"/>
    </row>
    <row r="61" spans="1:1019" customFormat="1" ht="15" customHeight="1">
      <c r="A61" s="58" t="s">
        <v>50</v>
      </c>
      <c r="B61" s="59">
        <v>2.5000000000000001E-2</v>
      </c>
      <c r="C61" s="59"/>
      <c r="D61" s="5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  <c r="JH61" s="39"/>
      <c r="JI61" s="39"/>
      <c r="JJ61" s="39"/>
      <c r="JK61" s="39"/>
      <c r="JL61" s="39"/>
      <c r="JM61" s="39"/>
      <c r="JN61" s="39"/>
      <c r="JO61" s="39"/>
      <c r="JP61" s="39"/>
      <c r="JQ61" s="39"/>
      <c r="JR61" s="39"/>
      <c r="JS61" s="39"/>
      <c r="JT61" s="39"/>
      <c r="JU61" s="39"/>
      <c r="JV61" s="39"/>
      <c r="JW61" s="39"/>
      <c r="JX61" s="39"/>
      <c r="JY61" s="39"/>
      <c r="JZ61" s="39"/>
      <c r="KA61" s="39"/>
      <c r="KB61" s="39"/>
      <c r="KC61" s="39"/>
      <c r="KD61" s="39"/>
      <c r="KE61" s="39"/>
      <c r="KF61" s="39"/>
      <c r="KG61" s="39"/>
      <c r="KH61" s="39"/>
      <c r="KI61" s="39"/>
      <c r="KJ61" s="39"/>
      <c r="KK61" s="39"/>
      <c r="KL61" s="39"/>
      <c r="KM61" s="39"/>
      <c r="KN61" s="39"/>
      <c r="KO61" s="39"/>
      <c r="KP61" s="39"/>
      <c r="KQ61" s="39"/>
      <c r="KR61" s="39"/>
      <c r="KS61" s="39"/>
      <c r="KT61" s="39"/>
      <c r="KU61" s="39"/>
      <c r="KV61" s="39"/>
      <c r="KW61" s="39"/>
      <c r="KX61" s="39"/>
      <c r="KY61" s="39"/>
      <c r="KZ61" s="39"/>
      <c r="LA61" s="39"/>
      <c r="LB61" s="39"/>
      <c r="LC61" s="39"/>
      <c r="LD61" s="39"/>
      <c r="LE61" s="39"/>
      <c r="LF61" s="39"/>
      <c r="LG61" s="39"/>
      <c r="LH61" s="39"/>
      <c r="LI61" s="39"/>
      <c r="LJ61" s="39"/>
      <c r="LK61" s="39"/>
      <c r="LL61" s="39"/>
      <c r="LM61" s="39"/>
      <c r="LN61" s="39"/>
      <c r="LO61" s="39"/>
      <c r="LP61" s="39"/>
      <c r="LQ61" s="39"/>
      <c r="LR61" s="39"/>
      <c r="LS61" s="39"/>
      <c r="LT61" s="39"/>
      <c r="LU61" s="39"/>
      <c r="LV61" s="39"/>
      <c r="LW61" s="39"/>
      <c r="LX61" s="39"/>
      <c r="LY61" s="39"/>
      <c r="LZ61" s="39"/>
      <c r="MA61" s="39"/>
      <c r="MB61" s="39"/>
      <c r="MC61" s="39"/>
      <c r="MD61" s="39"/>
      <c r="ME61" s="39"/>
      <c r="MF61" s="39"/>
      <c r="MG61" s="39"/>
      <c r="MH61" s="39"/>
      <c r="MI61" s="39"/>
      <c r="MJ61" s="39"/>
      <c r="MK61" s="39"/>
      <c r="ML61" s="39"/>
      <c r="MM61" s="39"/>
      <c r="MN61" s="39"/>
      <c r="MO61" s="39"/>
      <c r="MP61" s="39"/>
      <c r="MQ61" s="39"/>
      <c r="MR61" s="39"/>
      <c r="MS61" s="39"/>
      <c r="MT61" s="39"/>
      <c r="MU61" s="39"/>
      <c r="MV61" s="39"/>
      <c r="MW61" s="39"/>
      <c r="MX61" s="39"/>
      <c r="MY61" s="39"/>
      <c r="MZ61" s="39"/>
      <c r="NA61" s="39"/>
      <c r="NB61" s="39"/>
      <c r="NC61" s="39"/>
      <c r="ND61" s="39"/>
      <c r="NE61" s="39"/>
      <c r="NF61" s="39"/>
      <c r="NG61" s="39"/>
      <c r="NH61" s="39"/>
      <c r="NI61" s="39"/>
      <c r="NJ61" s="39"/>
      <c r="NK61" s="39"/>
      <c r="NL61" s="39"/>
      <c r="NM61" s="39"/>
      <c r="NN61" s="39"/>
      <c r="NO61" s="39"/>
      <c r="NP61" s="39"/>
      <c r="NQ61" s="39"/>
      <c r="NR61" s="39"/>
      <c r="NS61" s="39"/>
      <c r="NT61" s="39"/>
      <c r="NU61" s="39"/>
      <c r="NV61" s="39"/>
      <c r="NW61" s="39"/>
      <c r="NX61" s="39"/>
      <c r="NY61" s="39"/>
      <c r="NZ61" s="39"/>
      <c r="OA61" s="39"/>
      <c r="OB61" s="39"/>
      <c r="OC61" s="39"/>
      <c r="OD61" s="39"/>
      <c r="OE61" s="39"/>
      <c r="OF61" s="39"/>
      <c r="OG61" s="39"/>
      <c r="OH61" s="39"/>
      <c r="OI61" s="39"/>
      <c r="OJ61" s="39"/>
      <c r="OK61" s="39"/>
      <c r="OL61" s="39"/>
      <c r="OM61" s="39"/>
      <c r="ON61" s="39"/>
      <c r="OO61" s="39"/>
      <c r="OP61" s="39"/>
      <c r="OQ61" s="39"/>
      <c r="OR61" s="39"/>
      <c r="OS61" s="39"/>
      <c r="OT61" s="39"/>
      <c r="OU61" s="39"/>
      <c r="OV61" s="39"/>
      <c r="OW61" s="39"/>
      <c r="OX61" s="39"/>
      <c r="OY61" s="39"/>
      <c r="OZ61" s="39"/>
      <c r="PA61" s="39"/>
      <c r="PB61" s="39"/>
      <c r="PC61" s="39"/>
      <c r="PD61" s="39"/>
      <c r="PE61" s="39"/>
      <c r="PF61" s="39"/>
      <c r="PG61" s="39"/>
      <c r="PH61" s="39"/>
      <c r="PI61" s="39"/>
      <c r="PJ61" s="39"/>
      <c r="PK61" s="39"/>
      <c r="PL61" s="39"/>
      <c r="PM61" s="39"/>
      <c r="PN61" s="39"/>
      <c r="PO61" s="39"/>
      <c r="PP61" s="39"/>
      <c r="PQ61" s="39"/>
      <c r="PR61" s="39"/>
      <c r="PS61" s="39"/>
      <c r="PT61" s="39"/>
      <c r="PU61" s="39"/>
      <c r="PV61" s="39"/>
      <c r="PW61" s="39"/>
      <c r="PX61" s="39"/>
      <c r="PY61" s="39"/>
      <c r="PZ61" s="39"/>
      <c r="QA61" s="39"/>
      <c r="QB61" s="39"/>
      <c r="QC61" s="39"/>
      <c r="QD61" s="39"/>
      <c r="QE61" s="39"/>
      <c r="QF61" s="39"/>
      <c r="QG61" s="39"/>
      <c r="QH61" s="39"/>
      <c r="QI61" s="39"/>
      <c r="QJ61" s="39"/>
      <c r="QK61" s="39"/>
      <c r="QL61" s="39"/>
      <c r="QM61" s="39"/>
      <c r="QN61" s="39"/>
      <c r="QO61" s="39"/>
      <c r="QP61" s="39"/>
      <c r="QQ61" s="39"/>
      <c r="QR61" s="39"/>
      <c r="QS61" s="39"/>
      <c r="QT61" s="39"/>
      <c r="QU61" s="39"/>
      <c r="QV61" s="39"/>
      <c r="QW61" s="39"/>
      <c r="QX61" s="39"/>
      <c r="QY61" s="39"/>
      <c r="QZ61" s="39"/>
      <c r="RA61" s="39"/>
      <c r="RB61" s="39"/>
      <c r="RC61" s="39"/>
      <c r="RD61" s="39"/>
      <c r="RE61" s="39"/>
      <c r="RF61" s="39"/>
      <c r="RG61" s="39"/>
      <c r="RH61" s="39"/>
      <c r="RI61" s="39"/>
      <c r="RJ61" s="39"/>
      <c r="RK61" s="39"/>
      <c r="RL61" s="39"/>
      <c r="RM61" s="39"/>
      <c r="RN61" s="39"/>
      <c r="RO61" s="39"/>
      <c r="RP61" s="39"/>
      <c r="RQ61" s="39"/>
      <c r="RR61" s="39"/>
      <c r="RS61" s="39"/>
      <c r="RT61" s="39"/>
      <c r="RU61" s="39"/>
      <c r="RV61" s="39"/>
      <c r="RW61" s="39"/>
      <c r="RX61" s="39"/>
      <c r="RY61" s="39"/>
      <c r="RZ61" s="39"/>
      <c r="SA61" s="39"/>
      <c r="SB61" s="39"/>
      <c r="SC61" s="39"/>
      <c r="SD61" s="39"/>
      <c r="SE61" s="39"/>
      <c r="SF61" s="39"/>
      <c r="SG61" s="39"/>
      <c r="SH61" s="39"/>
      <c r="SI61" s="39"/>
      <c r="SJ61" s="39"/>
      <c r="SK61" s="39"/>
      <c r="SL61" s="39"/>
      <c r="SM61" s="39"/>
      <c r="SN61" s="39"/>
      <c r="SO61" s="39"/>
      <c r="SP61" s="39"/>
      <c r="SQ61" s="39"/>
      <c r="SR61" s="39"/>
      <c r="SS61" s="39"/>
      <c r="ST61" s="39"/>
      <c r="SU61" s="39"/>
      <c r="SV61" s="39"/>
      <c r="SW61" s="39"/>
      <c r="SX61" s="39"/>
      <c r="SY61" s="39"/>
      <c r="SZ61" s="39"/>
      <c r="TA61" s="39"/>
      <c r="TB61" s="39"/>
      <c r="TC61" s="39"/>
      <c r="TD61" s="39"/>
      <c r="TE61" s="39"/>
      <c r="TF61" s="39"/>
      <c r="TG61" s="39"/>
      <c r="TH61" s="39"/>
      <c r="TI61" s="39"/>
      <c r="TJ61" s="39"/>
      <c r="TK61" s="39"/>
      <c r="TL61" s="39"/>
      <c r="TM61" s="39"/>
      <c r="TN61" s="39"/>
      <c r="TO61" s="39"/>
      <c r="TP61" s="39"/>
      <c r="TQ61" s="39"/>
      <c r="TR61" s="39"/>
      <c r="TS61" s="39"/>
      <c r="TT61" s="39"/>
      <c r="TU61" s="39"/>
      <c r="TV61" s="39"/>
      <c r="TW61" s="39"/>
      <c r="TX61" s="39"/>
      <c r="TY61" s="39"/>
      <c r="TZ61" s="39"/>
      <c r="UA61" s="39"/>
      <c r="UB61" s="39"/>
      <c r="UC61" s="39"/>
      <c r="UD61" s="39"/>
      <c r="UE61" s="39"/>
      <c r="UF61" s="39"/>
      <c r="UG61" s="39"/>
      <c r="UH61" s="39"/>
      <c r="UI61" s="39"/>
      <c r="UJ61" s="39"/>
      <c r="UK61" s="39"/>
      <c r="UL61" s="39"/>
      <c r="UM61" s="39"/>
      <c r="UN61" s="39"/>
      <c r="UO61" s="39"/>
      <c r="UP61" s="39"/>
      <c r="UQ61" s="39"/>
      <c r="UR61" s="39"/>
      <c r="US61" s="39"/>
      <c r="UT61" s="39"/>
      <c r="UU61" s="39"/>
      <c r="UV61" s="39"/>
      <c r="UW61" s="39"/>
      <c r="UX61" s="39"/>
      <c r="UY61" s="39"/>
      <c r="UZ61" s="39"/>
      <c r="VA61" s="39"/>
      <c r="VB61" s="39"/>
      <c r="VC61" s="39"/>
      <c r="VD61" s="39"/>
      <c r="VE61" s="39"/>
      <c r="VF61" s="39"/>
      <c r="VG61" s="39"/>
      <c r="VH61" s="39"/>
      <c r="VI61" s="39"/>
      <c r="VJ61" s="39"/>
      <c r="VK61" s="39"/>
      <c r="VL61" s="39"/>
      <c r="VM61" s="39"/>
      <c r="VN61" s="39"/>
      <c r="VO61" s="39"/>
      <c r="VP61" s="39"/>
      <c r="VQ61" s="39"/>
      <c r="VR61" s="39"/>
      <c r="VS61" s="39"/>
      <c r="VT61" s="39"/>
      <c r="VU61" s="39"/>
      <c r="VV61" s="39"/>
      <c r="VW61" s="39"/>
      <c r="VX61" s="39"/>
      <c r="VY61" s="39"/>
      <c r="VZ61" s="39"/>
      <c r="WA61" s="39"/>
      <c r="WB61" s="39"/>
      <c r="WC61" s="39"/>
      <c r="WD61" s="39"/>
      <c r="WE61" s="39"/>
      <c r="WF61" s="39"/>
      <c r="WG61" s="39"/>
      <c r="WH61" s="39"/>
      <c r="WI61" s="39"/>
      <c r="WJ61" s="39"/>
      <c r="WK61" s="39"/>
      <c r="WL61" s="39"/>
      <c r="WM61" s="39"/>
      <c r="WN61" s="39"/>
      <c r="WO61" s="39"/>
      <c r="WP61" s="39"/>
      <c r="WQ61" s="39"/>
      <c r="WR61" s="39"/>
      <c r="WS61" s="39"/>
      <c r="WT61" s="39"/>
      <c r="WU61" s="39"/>
      <c r="WV61" s="39"/>
      <c r="WW61" s="39"/>
      <c r="WX61" s="39"/>
      <c r="WY61" s="39"/>
      <c r="WZ61" s="39"/>
      <c r="XA61" s="39"/>
      <c r="XB61" s="39"/>
      <c r="XC61" s="39"/>
      <c r="XD61" s="39"/>
      <c r="XE61" s="39"/>
      <c r="XF61" s="39"/>
      <c r="XG61" s="39"/>
      <c r="XH61" s="39"/>
      <c r="XI61" s="39"/>
      <c r="XJ61" s="39"/>
      <c r="XK61" s="39"/>
      <c r="XL61" s="39"/>
      <c r="XM61" s="39"/>
      <c r="XN61" s="39"/>
      <c r="XO61" s="39"/>
      <c r="XP61" s="39"/>
      <c r="XQ61" s="39"/>
      <c r="XR61" s="39"/>
      <c r="XS61" s="39"/>
      <c r="XT61" s="39"/>
      <c r="XU61" s="39"/>
      <c r="XV61" s="39"/>
      <c r="XW61" s="39"/>
      <c r="XX61" s="39"/>
      <c r="XY61" s="39"/>
      <c r="XZ61" s="39"/>
      <c r="YA61" s="39"/>
      <c r="YB61" s="39"/>
      <c r="YC61" s="39"/>
      <c r="YD61" s="39"/>
      <c r="YE61" s="39"/>
      <c r="YF61" s="39"/>
      <c r="YG61" s="39"/>
      <c r="YH61" s="39"/>
      <c r="YI61" s="39"/>
      <c r="YJ61" s="39"/>
      <c r="YK61" s="39"/>
      <c r="YL61" s="39"/>
      <c r="YM61" s="39"/>
      <c r="YN61" s="39"/>
      <c r="YO61" s="39"/>
      <c r="YP61" s="39"/>
      <c r="YQ61" s="39"/>
      <c r="YR61" s="39"/>
      <c r="YS61" s="39"/>
      <c r="YT61" s="39"/>
      <c r="YU61" s="39"/>
      <c r="YV61" s="39"/>
      <c r="YW61" s="39"/>
      <c r="YX61" s="39"/>
      <c r="YY61" s="39"/>
      <c r="YZ61" s="39"/>
      <c r="ZA61" s="39"/>
      <c r="ZB61" s="39"/>
      <c r="ZC61" s="39"/>
      <c r="ZD61" s="39"/>
      <c r="ZE61" s="39"/>
      <c r="ZF61" s="39"/>
      <c r="ZG61" s="39"/>
      <c r="ZH61" s="39"/>
      <c r="ZI61" s="39"/>
      <c r="ZJ61" s="39"/>
      <c r="ZK61" s="39"/>
      <c r="ZL61" s="39"/>
      <c r="ZM61" s="39"/>
      <c r="ZN61" s="39"/>
      <c r="ZO61" s="39"/>
      <c r="ZP61" s="39"/>
      <c r="ZQ61" s="39"/>
      <c r="ZR61" s="39"/>
      <c r="ZS61" s="39"/>
      <c r="ZT61" s="39"/>
      <c r="ZU61" s="39"/>
      <c r="ZV61" s="39"/>
      <c r="ZW61" s="39"/>
      <c r="ZX61" s="39"/>
      <c r="ZY61" s="39"/>
      <c r="ZZ61" s="39"/>
      <c r="AAA61" s="39"/>
      <c r="AAB61" s="39"/>
      <c r="AAC61" s="39"/>
      <c r="AAD61" s="39"/>
      <c r="AAE61" s="39"/>
      <c r="AAF61" s="39"/>
      <c r="AAG61" s="39"/>
      <c r="AAH61" s="39"/>
      <c r="AAI61" s="39"/>
      <c r="AAJ61" s="39"/>
      <c r="AAK61" s="39"/>
      <c r="AAL61" s="39"/>
      <c r="AAM61" s="39"/>
      <c r="AAN61" s="39"/>
      <c r="AAO61" s="39"/>
      <c r="AAP61" s="39"/>
      <c r="AAQ61" s="39"/>
      <c r="AAR61" s="39"/>
      <c r="AAS61" s="39"/>
      <c r="AAT61" s="39"/>
      <c r="AAU61" s="39"/>
      <c r="AAV61" s="39"/>
      <c r="AAW61" s="39"/>
      <c r="AAX61" s="39"/>
      <c r="AAY61" s="39"/>
      <c r="AAZ61" s="39"/>
      <c r="ABA61" s="39"/>
      <c r="ABB61" s="39"/>
      <c r="ABC61" s="39"/>
      <c r="ABD61" s="39"/>
      <c r="ABE61" s="39"/>
      <c r="ABF61" s="39"/>
      <c r="ABG61" s="39"/>
      <c r="ABH61" s="39"/>
      <c r="ABI61" s="39"/>
      <c r="ABJ61" s="39"/>
      <c r="ABK61" s="39"/>
      <c r="ABL61" s="39"/>
      <c r="ABM61" s="39"/>
      <c r="ABN61" s="39"/>
      <c r="ABO61" s="39"/>
      <c r="ABP61" s="39"/>
      <c r="ABQ61" s="39"/>
      <c r="ABR61" s="39"/>
      <c r="ABS61" s="39"/>
      <c r="ABT61" s="39"/>
      <c r="ABU61" s="39"/>
      <c r="ABV61" s="39"/>
      <c r="ABW61" s="39"/>
      <c r="ABX61" s="39"/>
      <c r="ABY61" s="39"/>
      <c r="ABZ61" s="39"/>
      <c r="ACA61" s="39"/>
      <c r="ACB61" s="39"/>
      <c r="ACC61" s="39"/>
      <c r="ACD61" s="39"/>
      <c r="ACE61" s="39"/>
      <c r="ACF61" s="39"/>
      <c r="ACG61" s="39"/>
      <c r="ACH61" s="39"/>
      <c r="ACI61" s="39"/>
      <c r="ACJ61" s="39"/>
      <c r="ACK61" s="39"/>
      <c r="ACL61" s="39"/>
      <c r="ACM61" s="39"/>
      <c r="ACN61" s="39"/>
      <c r="ACO61" s="39"/>
      <c r="ACP61" s="39"/>
      <c r="ACQ61" s="39"/>
      <c r="ACR61" s="39"/>
      <c r="ACS61" s="39"/>
      <c r="ACT61" s="39"/>
      <c r="ACU61" s="39"/>
      <c r="ACV61" s="39"/>
      <c r="ACW61" s="39"/>
      <c r="ACX61" s="39"/>
      <c r="ACY61" s="39"/>
      <c r="ACZ61" s="39"/>
      <c r="ADA61" s="39"/>
      <c r="ADB61" s="39"/>
      <c r="ADC61" s="39"/>
      <c r="ADD61" s="39"/>
      <c r="ADE61" s="39"/>
      <c r="ADF61" s="39"/>
      <c r="ADG61" s="39"/>
      <c r="ADH61" s="39"/>
      <c r="ADI61" s="39"/>
      <c r="ADJ61" s="39"/>
      <c r="ADK61" s="39"/>
      <c r="ADL61" s="39"/>
      <c r="ADM61" s="39"/>
      <c r="ADN61" s="39"/>
      <c r="ADO61" s="39"/>
      <c r="ADP61" s="39"/>
      <c r="ADQ61" s="39"/>
      <c r="ADR61" s="39"/>
      <c r="ADS61" s="39"/>
      <c r="ADT61" s="39"/>
      <c r="ADU61" s="39"/>
      <c r="ADV61" s="39"/>
      <c r="ADW61" s="39"/>
      <c r="ADX61" s="39"/>
      <c r="ADY61" s="39"/>
      <c r="ADZ61" s="39"/>
      <c r="AEA61" s="39"/>
      <c r="AEB61" s="39"/>
      <c r="AEC61" s="39"/>
      <c r="AED61" s="39"/>
      <c r="AEE61" s="39"/>
      <c r="AEF61" s="39"/>
      <c r="AEG61" s="39"/>
      <c r="AEH61" s="39"/>
      <c r="AEI61" s="39"/>
      <c r="AEJ61" s="39"/>
      <c r="AEK61" s="39"/>
      <c r="AEL61" s="39"/>
      <c r="AEM61" s="39"/>
      <c r="AEN61" s="39"/>
      <c r="AEO61" s="39"/>
      <c r="AEP61" s="39"/>
      <c r="AEQ61" s="39"/>
      <c r="AER61" s="39"/>
      <c r="AES61" s="39"/>
      <c r="AET61" s="39"/>
      <c r="AEU61" s="39"/>
      <c r="AEV61" s="39"/>
      <c r="AEW61" s="39"/>
      <c r="AEX61" s="39"/>
      <c r="AEY61" s="39"/>
      <c r="AEZ61" s="39"/>
      <c r="AFA61" s="39"/>
      <c r="AFB61" s="39"/>
      <c r="AFC61" s="39"/>
      <c r="AFD61" s="39"/>
      <c r="AFE61" s="39"/>
      <c r="AFF61" s="39"/>
      <c r="AFG61" s="39"/>
      <c r="AFH61" s="39"/>
      <c r="AFI61" s="39"/>
      <c r="AFJ61" s="39"/>
      <c r="AFK61" s="39"/>
      <c r="AFL61" s="39"/>
      <c r="AFM61" s="39"/>
      <c r="AFN61" s="39"/>
      <c r="AFO61" s="39"/>
      <c r="AFP61" s="39"/>
      <c r="AFQ61" s="39"/>
      <c r="AFR61" s="39"/>
      <c r="AFS61" s="39"/>
      <c r="AFT61" s="39"/>
      <c r="AFU61" s="39"/>
      <c r="AFV61" s="39"/>
      <c r="AFW61" s="39"/>
      <c r="AFX61" s="39"/>
      <c r="AFY61" s="39"/>
      <c r="AFZ61" s="39"/>
      <c r="AGA61" s="39"/>
      <c r="AGB61" s="39"/>
      <c r="AGC61" s="39"/>
      <c r="AGD61" s="39"/>
      <c r="AGE61" s="39"/>
      <c r="AGF61" s="39"/>
      <c r="AGG61" s="39"/>
      <c r="AGH61" s="39"/>
      <c r="AGI61" s="39"/>
      <c r="AGJ61" s="39"/>
      <c r="AGK61" s="39"/>
      <c r="AGL61" s="39"/>
      <c r="AGM61" s="39"/>
      <c r="AGN61" s="39"/>
      <c r="AGO61" s="39"/>
      <c r="AGP61" s="39"/>
      <c r="AGQ61" s="39"/>
      <c r="AGR61" s="39"/>
      <c r="AGS61" s="39"/>
      <c r="AGT61" s="39"/>
      <c r="AGU61" s="39"/>
      <c r="AGV61" s="39"/>
      <c r="AGW61" s="39"/>
      <c r="AGX61" s="39"/>
      <c r="AGY61" s="39"/>
      <c r="AGZ61" s="39"/>
      <c r="AHA61" s="39"/>
      <c r="AHB61" s="39"/>
      <c r="AHC61" s="39"/>
      <c r="AHD61" s="39"/>
      <c r="AHE61" s="39"/>
      <c r="AHF61" s="39"/>
      <c r="AHG61" s="39"/>
      <c r="AHH61" s="39"/>
      <c r="AHI61" s="39"/>
      <c r="AHJ61" s="39"/>
      <c r="AHK61" s="39"/>
      <c r="AHL61" s="39"/>
      <c r="AHM61" s="39"/>
      <c r="AHN61" s="39"/>
      <c r="AHO61" s="39"/>
      <c r="AHP61" s="39"/>
      <c r="AHQ61" s="39"/>
      <c r="AHR61" s="39"/>
      <c r="AHS61" s="39"/>
      <c r="AHT61" s="39"/>
      <c r="AHU61" s="39"/>
      <c r="AHV61" s="39"/>
      <c r="AHW61" s="39"/>
      <c r="AHX61" s="39"/>
      <c r="AHY61" s="39"/>
      <c r="AHZ61" s="39"/>
      <c r="AIA61" s="39"/>
      <c r="AIB61" s="39"/>
      <c r="AIC61" s="39"/>
      <c r="AID61" s="39"/>
      <c r="AIE61" s="39"/>
      <c r="AIF61" s="39"/>
      <c r="AIG61" s="39"/>
      <c r="AIH61" s="39"/>
      <c r="AII61" s="39"/>
      <c r="AIJ61" s="39"/>
      <c r="AIK61" s="39"/>
      <c r="AIL61" s="39"/>
      <c r="AIM61" s="39"/>
      <c r="AIN61" s="39"/>
      <c r="AIO61" s="39"/>
      <c r="AIP61" s="39"/>
      <c r="AIQ61" s="39"/>
      <c r="AIR61" s="39"/>
      <c r="AIS61" s="39"/>
      <c r="AIT61" s="39"/>
      <c r="AIU61" s="39"/>
      <c r="AIV61" s="39"/>
      <c r="AIW61" s="39"/>
      <c r="AIX61" s="39"/>
      <c r="AIY61" s="39"/>
      <c r="AIZ61" s="39"/>
      <c r="AJA61" s="39"/>
      <c r="AJB61" s="39"/>
      <c r="AJC61" s="39"/>
      <c r="AJD61" s="39"/>
      <c r="AJE61" s="39"/>
      <c r="AJF61" s="39"/>
      <c r="AJG61" s="39"/>
      <c r="AJH61" s="39"/>
      <c r="AJI61" s="39"/>
      <c r="AJJ61" s="39"/>
      <c r="AJK61" s="39"/>
      <c r="AJL61" s="39"/>
      <c r="AJM61" s="39"/>
      <c r="AJN61" s="39"/>
      <c r="AJO61" s="39"/>
      <c r="AJP61" s="39"/>
      <c r="AJQ61" s="39"/>
      <c r="AJR61" s="39"/>
      <c r="AJS61" s="39"/>
      <c r="AJT61" s="39"/>
      <c r="AJU61" s="39"/>
      <c r="AJV61" s="39"/>
      <c r="AJW61" s="39"/>
      <c r="AJX61" s="39"/>
      <c r="AJY61" s="39"/>
      <c r="AJZ61" s="39"/>
      <c r="AKA61" s="39"/>
      <c r="AKB61" s="39"/>
      <c r="AKC61" s="39"/>
      <c r="AKD61" s="39"/>
      <c r="AKE61" s="39"/>
      <c r="AKF61" s="39"/>
      <c r="AKG61" s="39"/>
      <c r="AKH61" s="39"/>
      <c r="AKI61" s="39"/>
      <c r="AKJ61" s="39"/>
      <c r="AKK61" s="39"/>
      <c r="AKL61" s="39"/>
      <c r="AKM61" s="39"/>
      <c r="AKN61" s="39"/>
      <c r="AKO61" s="39"/>
      <c r="AKP61" s="39"/>
      <c r="AKQ61" s="39"/>
      <c r="AKR61" s="39"/>
      <c r="AKS61" s="39"/>
      <c r="AKT61" s="39"/>
      <c r="AKU61" s="39"/>
      <c r="AKV61" s="39"/>
      <c r="AKW61" s="39"/>
      <c r="AKX61" s="39"/>
      <c r="AKY61" s="39"/>
      <c r="AKZ61" s="39"/>
      <c r="ALA61" s="39"/>
      <c r="ALB61" s="39"/>
      <c r="ALC61" s="39"/>
      <c r="ALD61" s="39"/>
      <c r="ALE61" s="39"/>
      <c r="ALF61" s="39"/>
      <c r="ALG61" s="39"/>
      <c r="ALH61" s="39"/>
      <c r="ALI61" s="39"/>
      <c r="ALJ61" s="39"/>
      <c r="ALK61" s="39"/>
      <c r="ALL61" s="39"/>
      <c r="ALM61" s="39"/>
      <c r="ALN61" s="39"/>
      <c r="ALO61" s="39"/>
      <c r="ALP61" s="39"/>
      <c r="ALQ61" s="39"/>
      <c r="ALR61" s="39"/>
      <c r="ALS61" s="39"/>
      <c r="ALT61" s="39"/>
      <c r="ALU61" s="39"/>
      <c r="ALV61" s="39"/>
      <c r="ALW61" s="39"/>
      <c r="ALX61" s="39"/>
      <c r="ALY61" s="39"/>
      <c r="ALZ61" s="39"/>
      <c r="AMA61" s="39"/>
      <c r="AMB61" s="39"/>
      <c r="AMC61" s="39"/>
      <c r="AMD61" s="39"/>
      <c r="AME61" s="39"/>
    </row>
    <row r="62" spans="1:1019" customFormat="1" ht="15" customHeight="1">
      <c r="A62" s="58" t="s">
        <v>51</v>
      </c>
      <c r="B62" s="59">
        <f>B63*B64</f>
        <v>0.06</v>
      </c>
      <c r="C62" s="59"/>
      <c r="D62" s="5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  <c r="JH62" s="39"/>
      <c r="JI62" s="39"/>
      <c r="JJ62" s="39"/>
      <c r="JK62" s="39"/>
      <c r="JL62" s="39"/>
      <c r="JM62" s="39"/>
      <c r="JN62" s="39"/>
      <c r="JO62" s="39"/>
      <c r="JP62" s="39"/>
      <c r="JQ62" s="39"/>
      <c r="JR62" s="39"/>
      <c r="JS62" s="39"/>
      <c r="JT62" s="39"/>
      <c r="JU62" s="39"/>
      <c r="JV62" s="39"/>
      <c r="JW62" s="39"/>
      <c r="JX62" s="39"/>
      <c r="JY62" s="39"/>
      <c r="JZ62" s="39"/>
      <c r="KA62" s="39"/>
      <c r="KB62" s="39"/>
      <c r="KC62" s="39"/>
      <c r="KD62" s="39"/>
      <c r="KE62" s="39"/>
      <c r="KF62" s="39"/>
      <c r="KG62" s="39"/>
      <c r="KH62" s="39"/>
      <c r="KI62" s="39"/>
      <c r="KJ62" s="39"/>
      <c r="KK62" s="39"/>
      <c r="KL62" s="39"/>
      <c r="KM62" s="39"/>
      <c r="KN62" s="39"/>
      <c r="KO62" s="39"/>
      <c r="KP62" s="39"/>
      <c r="KQ62" s="39"/>
      <c r="KR62" s="39"/>
      <c r="KS62" s="39"/>
      <c r="KT62" s="39"/>
      <c r="KU62" s="39"/>
      <c r="KV62" s="39"/>
      <c r="KW62" s="39"/>
      <c r="KX62" s="39"/>
      <c r="KY62" s="39"/>
      <c r="KZ62" s="39"/>
      <c r="LA62" s="39"/>
      <c r="LB62" s="39"/>
      <c r="LC62" s="39"/>
      <c r="LD62" s="39"/>
      <c r="LE62" s="39"/>
      <c r="LF62" s="39"/>
      <c r="LG62" s="39"/>
      <c r="LH62" s="39"/>
      <c r="LI62" s="39"/>
      <c r="LJ62" s="39"/>
      <c r="LK62" s="39"/>
      <c r="LL62" s="39"/>
      <c r="LM62" s="39"/>
      <c r="LN62" s="39"/>
      <c r="LO62" s="39"/>
      <c r="LP62" s="39"/>
      <c r="LQ62" s="39"/>
      <c r="LR62" s="39"/>
      <c r="LS62" s="39"/>
      <c r="LT62" s="39"/>
      <c r="LU62" s="39"/>
      <c r="LV62" s="39"/>
      <c r="LW62" s="39"/>
      <c r="LX62" s="39"/>
      <c r="LY62" s="39"/>
      <c r="LZ62" s="39"/>
      <c r="MA62" s="39"/>
      <c r="MB62" s="39"/>
      <c r="MC62" s="39"/>
      <c r="MD62" s="39"/>
      <c r="ME62" s="39"/>
      <c r="MF62" s="39"/>
      <c r="MG62" s="39"/>
      <c r="MH62" s="39"/>
      <c r="MI62" s="39"/>
      <c r="MJ62" s="39"/>
      <c r="MK62" s="39"/>
      <c r="ML62" s="39"/>
      <c r="MM62" s="39"/>
      <c r="MN62" s="39"/>
      <c r="MO62" s="39"/>
      <c r="MP62" s="39"/>
      <c r="MQ62" s="39"/>
      <c r="MR62" s="39"/>
      <c r="MS62" s="39"/>
      <c r="MT62" s="39"/>
      <c r="MU62" s="39"/>
      <c r="MV62" s="39"/>
      <c r="MW62" s="39"/>
      <c r="MX62" s="39"/>
      <c r="MY62" s="39"/>
      <c r="MZ62" s="39"/>
      <c r="NA62" s="39"/>
      <c r="NB62" s="39"/>
      <c r="NC62" s="39"/>
      <c r="ND62" s="39"/>
      <c r="NE62" s="39"/>
      <c r="NF62" s="39"/>
      <c r="NG62" s="39"/>
      <c r="NH62" s="39"/>
      <c r="NI62" s="39"/>
      <c r="NJ62" s="39"/>
      <c r="NK62" s="39"/>
      <c r="NL62" s="39"/>
      <c r="NM62" s="39"/>
      <c r="NN62" s="39"/>
      <c r="NO62" s="39"/>
      <c r="NP62" s="39"/>
      <c r="NQ62" s="39"/>
      <c r="NR62" s="39"/>
      <c r="NS62" s="39"/>
      <c r="NT62" s="39"/>
      <c r="NU62" s="39"/>
      <c r="NV62" s="39"/>
      <c r="NW62" s="39"/>
      <c r="NX62" s="39"/>
      <c r="NY62" s="39"/>
      <c r="NZ62" s="39"/>
      <c r="OA62" s="39"/>
      <c r="OB62" s="39"/>
      <c r="OC62" s="39"/>
      <c r="OD62" s="39"/>
      <c r="OE62" s="39"/>
      <c r="OF62" s="39"/>
      <c r="OG62" s="39"/>
      <c r="OH62" s="39"/>
      <c r="OI62" s="39"/>
      <c r="OJ62" s="39"/>
      <c r="OK62" s="39"/>
      <c r="OL62" s="39"/>
      <c r="OM62" s="39"/>
      <c r="ON62" s="39"/>
      <c r="OO62" s="39"/>
      <c r="OP62" s="39"/>
      <c r="OQ62" s="39"/>
      <c r="OR62" s="39"/>
      <c r="OS62" s="39"/>
      <c r="OT62" s="39"/>
      <c r="OU62" s="39"/>
      <c r="OV62" s="39"/>
      <c r="OW62" s="39"/>
      <c r="OX62" s="39"/>
      <c r="OY62" s="39"/>
      <c r="OZ62" s="39"/>
      <c r="PA62" s="39"/>
      <c r="PB62" s="39"/>
      <c r="PC62" s="39"/>
      <c r="PD62" s="39"/>
      <c r="PE62" s="39"/>
      <c r="PF62" s="39"/>
      <c r="PG62" s="39"/>
      <c r="PH62" s="39"/>
      <c r="PI62" s="39"/>
      <c r="PJ62" s="39"/>
      <c r="PK62" s="39"/>
      <c r="PL62" s="39"/>
      <c r="PM62" s="39"/>
      <c r="PN62" s="39"/>
      <c r="PO62" s="39"/>
      <c r="PP62" s="39"/>
      <c r="PQ62" s="39"/>
      <c r="PR62" s="39"/>
      <c r="PS62" s="39"/>
      <c r="PT62" s="39"/>
      <c r="PU62" s="39"/>
      <c r="PV62" s="39"/>
      <c r="PW62" s="39"/>
      <c r="PX62" s="39"/>
      <c r="PY62" s="39"/>
      <c r="PZ62" s="39"/>
      <c r="QA62" s="39"/>
      <c r="QB62" s="39"/>
      <c r="QC62" s="39"/>
      <c r="QD62" s="39"/>
      <c r="QE62" s="39"/>
      <c r="QF62" s="39"/>
      <c r="QG62" s="39"/>
      <c r="QH62" s="39"/>
      <c r="QI62" s="39"/>
      <c r="QJ62" s="39"/>
      <c r="QK62" s="39"/>
      <c r="QL62" s="39"/>
      <c r="QM62" s="39"/>
      <c r="QN62" s="39"/>
      <c r="QO62" s="39"/>
      <c r="QP62" s="39"/>
      <c r="QQ62" s="39"/>
      <c r="QR62" s="39"/>
      <c r="QS62" s="39"/>
      <c r="QT62" s="39"/>
      <c r="QU62" s="39"/>
      <c r="QV62" s="39"/>
      <c r="QW62" s="39"/>
      <c r="QX62" s="39"/>
      <c r="QY62" s="39"/>
      <c r="QZ62" s="39"/>
      <c r="RA62" s="39"/>
      <c r="RB62" s="39"/>
      <c r="RC62" s="39"/>
      <c r="RD62" s="39"/>
      <c r="RE62" s="39"/>
      <c r="RF62" s="39"/>
      <c r="RG62" s="39"/>
      <c r="RH62" s="39"/>
      <c r="RI62" s="39"/>
      <c r="RJ62" s="39"/>
      <c r="RK62" s="39"/>
      <c r="RL62" s="39"/>
      <c r="RM62" s="39"/>
      <c r="RN62" s="39"/>
      <c r="RO62" s="39"/>
      <c r="RP62" s="39"/>
      <c r="RQ62" s="39"/>
      <c r="RR62" s="39"/>
      <c r="RS62" s="39"/>
      <c r="RT62" s="39"/>
      <c r="RU62" s="39"/>
      <c r="RV62" s="39"/>
      <c r="RW62" s="39"/>
      <c r="RX62" s="39"/>
      <c r="RY62" s="39"/>
      <c r="RZ62" s="39"/>
      <c r="SA62" s="39"/>
      <c r="SB62" s="39"/>
      <c r="SC62" s="39"/>
      <c r="SD62" s="39"/>
      <c r="SE62" s="39"/>
      <c r="SF62" s="39"/>
      <c r="SG62" s="39"/>
      <c r="SH62" s="39"/>
      <c r="SI62" s="39"/>
      <c r="SJ62" s="39"/>
      <c r="SK62" s="39"/>
      <c r="SL62" s="39"/>
      <c r="SM62" s="39"/>
      <c r="SN62" s="39"/>
      <c r="SO62" s="39"/>
      <c r="SP62" s="39"/>
      <c r="SQ62" s="39"/>
      <c r="SR62" s="39"/>
      <c r="SS62" s="39"/>
      <c r="ST62" s="39"/>
      <c r="SU62" s="39"/>
      <c r="SV62" s="39"/>
      <c r="SW62" s="39"/>
      <c r="SX62" s="39"/>
      <c r="SY62" s="39"/>
      <c r="SZ62" s="39"/>
      <c r="TA62" s="39"/>
      <c r="TB62" s="39"/>
      <c r="TC62" s="39"/>
      <c r="TD62" s="39"/>
      <c r="TE62" s="39"/>
      <c r="TF62" s="39"/>
      <c r="TG62" s="39"/>
      <c r="TH62" s="39"/>
      <c r="TI62" s="39"/>
      <c r="TJ62" s="39"/>
      <c r="TK62" s="39"/>
      <c r="TL62" s="39"/>
      <c r="TM62" s="39"/>
      <c r="TN62" s="39"/>
      <c r="TO62" s="39"/>
      <c r="TP62" s="39"/>
      <c r="TQ62" s="39"/>
      <c r="TR62" s="39"/>
      <c r="TS62" s="39"/>
      <c r="TT62" s="39"/>
      <c r="TU62" s="39"/>
      <c r="TV62" s="39"/>
      <c r="TW62" s="39"/>
      <c r="TX62" s="39"/>
      <c r="TY62" s="39"/>
      <c r="TZ62" s="39"/>
      <c r="UA62" s="39"/>
      <c r="UB62" s="39"/>
      <c r="UC62" s="39"/>
      <c r="UD62" s="39"/>
      <c r="UE62" s="39"/>
      <c r="UF62" s="39"/>
      <c r="UG62" s="39"/>
      <c r="UH62" s="39"/>
      <c r="UI62" s="39"/>
      <c r="UJ62" s="39"/>
      <c r="UK62" s="39"/>
      <c r="UL62" s="39"/>
      <c r="UM62" s="39"/>
      <c r="UN62" s="39"/>
      <c r="UO62" s="39"/>
      <c r="UP62" s="39"/>
      <c r="UQ62" s="39"/>
      <c r="UR62" s="39"/>
      <c r="US62" s="39"/>
      <c r="UT62" s="39"/>
      <c r="UU62" s="39"/>
      <c r="UV62" s="39"/>
      <c r="UW62" s="39"/>
      <c r="UX62" s="39"/>
      <c r="UY62" s="39"/>
      <c r="UZ62" s="39"/>
      <c r="VA62" s="39"/>
      <c r="VB62" s="39"/>
      <c r="VC62" s="39"/>
      <c r="VD62" s="39"/>
      <c r="VE62" s="39"/>
      <c r="VF62" s="39"/>
      <c r="VG62" s="39"/>
      <c r="VH62" s="39"/>
      <c r="VI62" s="39"/>
      <c r="VJ62" s="39"/>
      <c r="VK62" s="39"/>
      <c r="VL62" s="39"/>
      <c r="VM62" s="39"/>
      <c r="VN62" s="39"/>
      <c r="VO62" s="39"/>
      <c r="VP62" s="39"/>
      <c r="VQ62" s="39"/>
      <c r="VR62" s="39"/>
      <c r="VS62" s="39"/>
      <c r="VT62" s="39"/>
      <c r="VU62" s="39"/>
      <c r="VV62" s="39"/>
      <c r="VW62" s="39"/>
      <c r="VX62" s="39"/>
      <c r="VY62" s="39"/>
      <c r="VZ62" s="39"/>
      <c r="WA62" s="39"/>
      <c r="WB62" s="39"/>
      <c r="WC62" s="39"/>
      <c r="WD62" s="39"/>
      <c r="WE62" s="39"/>
      <c r="WF62" s="39"/>
      <c r="WG62" s="39"/>
      <c r="WH62" s="39"/>
      <c r="WI62" s="39"/>
      <c r="WJ62" s="39"/>
      <c r="WK62" s="39"/>
      <c r="WL62" s="39"/>
      <c r="WM62" s="39"/>
      <c r="WN62" s="39"/>
      <c r="WO62" s="39"/>
      <c r="WP62" s="39"/>
      <c r="WQ62" s="39"/>
      <c r="WR62" s="39"/>
      <c r="WS62" s="39"/>
      <c r="WT62" s="39"/>
      <c r="WU62" s="39"/>
      <c r="WV62" s="39"/>
      <c r="WW62" s="39"/>
      <c r="WX62" s="39"/>
      <c r="WY62" s="39"/>
      <c r="WZ62" s="39"/>
      <c r="XA62" s="39"/>
      <c r="XB62" s="39"/>
      <c r="XC62" s="39"/>
      <c r="XD62" s="39"/>
      <c r="XE62" s="39"/>
      <c r="XF62" s="39"/>
      <c r="XG62" s="39"/>
      <c r="XH62" s="39"/>
      <c r="XI62" s="39"/>
      <c r="XJ62" s="39"/>
      <c r="XK62" s="39"/>
      <c r="XL62" s="39"/>
      <c r="XM62" s="39"/>
      <c r="XN62" s="39"/>
      <c r="XO62" s="39"/>
      <c r="XP62" s="39"/>
      <c r="XQ62" s="39"/>
      <c r="XR62" s="39"/>
      <c r="XS62" s="39"/>
      <c r="XT62" s="39"/>
      <c r="XU62" s="39"/>
      <c r="XV62" s="39"/>
      <c r="XW62" s="39"/>
      <c r="XX62" s="39"/>
      <c r="XY62" s="39"/>
      <c r="XZ62" s="39"/>
      <c r="YA62" s="39"/>
      <c r="YB62" s="39"/>
      <c r="YC62" s="39"/>
      <c r="YD62" s="39"/>
      <c r="YE62" s="39"/>
      <c r="YF62" s="39"/>
      <c r="YG62" s="39"/>
      <c r="YH62" s="39"/>
      <c r="YI62" s="39"/>
      <c r="YJ62" s="39"/>
      <c r="YK62" s="39"/>
      <c r="YL62" s="39"/>
      <c r="YM62" s="39"/>
      <c r="YN62" s="39"/>
      <c r="YO62" s="39"/>
      <c r="YP62" s="39"/>
      <c r="YQ62" s="39"/>
      <c r="YR62" s="39"/>
      <c r="YS62" s="39"/>
      <c r="YT62" s="39"/>
      <c r="YU62" s="39"/>
      <c r="YV62" s="39"/>
      <c r="YW62" s="39"/>
      <c r="YX62" s="39"/>
      <c r="YY62" s="39"/>
      <c r="YZ62" s="39"/>
      <c r="ZA62" s="39"/>
      <c r="ZB62" s="39"/>
      <c r="ZC62" s="39"/>
      <c r="ZD62" s="39"/>
      <c r="ZE62" s="39"/>
      <c r="ZF62" s="39"/>
      <c r="ZG62" s="39"/>
      <c r="ZH62" s="39"/>
      <c r="ZI62" s="39"/>
      <c r="ZJ62" s="39"/>
      <c r="ZK62" s="39"/>
      <c r="ZL62" s="39"/>
      <c r="ZM62" s="39"/>
      <c r="ZN62" s="39"/>
      <c r="ZO62" s="39"/>
      <c r="ZP62" s="39"/>
      <c r="ZQ62" s="39"/>
      <c r="ZR62" s="39"/>
      <c r="ZS62" s="39"/>
      <c r="ZT62" s="39"/>
      <c r="ZU62" s="39"/>
      <c r="ZV62" s="39"/>
      <c r="ZW62" s="39"/>
      <c r="ZX62" s="39"/>
      <c r="ZY62" s="39"/>
      <c r="ZZ62" s="39"/>
      <c r="AAA62" s="39"/>
      <c r="AAB62" s="39"/>
      <c r="AAC62" s="39"/>
      <c r="AAD62" s="39"/>
      <c r="AAE62" s="39"/>
      <c r="AAF62" s="39"/>
      <c r="AAG62" s="39"/>
      <c r="AAH62" s="39"/>
      <c r="AAI62" s="39"/>
      <c r="AAJ62" s="39"/>
      <c r="AAK62" s="39"/>
      <c r="AAL62" s="39"/>
      <c r="AAM62" s="39"/>
      <c r="AAN62" s="39"/>
      <c r="AAO62" s="39"/>
      <c r="AAP62" s="39"/>
      <c r="AAQ62" s="39"/>
      <c r="AAR62" s="39"/>
      <c r="AAS62" s="39"/>
      <c r="AAT62" s="39"/>
      <c r="AAU62" s="39"/>
      <c r="AAV62" s="39"/>
      <c r="AAW62" s="39"/>
      <c r="AAX62" s="39"/>
      <c r="AAY62" s="39"/>
      <c r="AAZ62" s="39"/>
      <c r="ABA62" s="39"/>
      <c r="ABB62" s="39"/>
      <c r="ABC62" s="39"/>
      <c r="ABD62" s="39"/>
      <c r="ABE62" s="39"/>
      <c r="ABF62" s="39"/>
      <c r="ABG62" s="39"/>
      <c r="ABH62" s="39"/>
      <c r="ABI62" s="39"/>
      <c r="ABJ62" s="39"/>
      <c r="ABK62" s="39"/>
      <c r="ABL62" s="39"/>
      <c r="ABM62" s="39"/>
      <c r="ABN62" s="39"/>
      <c r="ABO62" s="39"/>
      <c r="ABP62" s="39"/>
      <c r="ABQ62" s="39"/>
      <c r="ABR62" s="39"/>
      <c r="ABS62" s="39"/>
      <c r="ABT62" s="39"/>
      <c r="ABU62" s="39"/>
      <c r="ABV62" s="39"/>
      <c r="ABW62" s="39"/>
      <c r="ABX62" s="39"/>
      <c r="ABY62" s="39"/>
      <c r="ABZ62" s="39"/>
      <c r="ACA62" s="39"/>
      <c r="ACB62" s="39"/>
      <c r="ACC62" s="39"/>
      <c r="ACD62" s="39"/>
      <c r="ACE62" s="39"/>
      <c r="ACF62" s="39"/>
      <c r="ACG62" s="39"/>
      <c r="ACH62" s="39"/>
      <c r="ACI62" s="39"/>
      <c r="ACJ62" s="39"/>
      <c r="ACK62" s="39"/>
      <c r="ACL62" s="39"/>
      <c r="ACM62" s="39"/>
      <c r="ACN62" s="39"/>
      <c r="ACO62" s="39"/>
      <c r="ACP62" s="39"/>
      <c r="ACQ62" s="39"/>
      <c r="ACR62" s="39"/>
      <c r="ACS62" s="39"/>
      <c r="ACT62" s="39"/>
      <c r="ACU62" s="39"/>
      <c r="ACV62" s="39"/>
      <c r="ACW62" s="39"/>
      <c r="ACX62" s="39"/>
      <c r="ACY62" s="39"/>
      <c r="ACZ62" s="39"/>
      <c r="ADA62" s="39"/>
      <c r="ADB62" s="39"/>
      <c r="ADC62" s="39"/>
      <c r="ADD62" s="39"/>
      <c r="ADE62" s="39"/>
      <c r="ADF62" s="39"/>
      <c r="ADG62" s="39"/>
      <c r="ADH62" s="39"/>
      <c r="ADI62" s="39"/>
      <c r="ADJ62" s="39"/>
      <c r="ADK62" s="39"/>
      <c r="ADL62" s="39"/>
      <c r="ADM62" s="39"/>
      <c r="ADN62" s="39"/>
      <c r="ADO62" s="39"/>
      <c r="ADP62" s="39"/>
      <c r="ADQ62" s="39"/>
      <c r="ADR62" s="39"/>
      <c r="ADS62" s="39"/>
      <c r="ADT62" s="39"/>
      <c r="ADU62" s="39"/>
      <c r="ADV62" s="39"/>
      <c r="ADW62" s="39"/>
      <c r="ADX62" s="39"/>
      <c r="ADY62" s="39"/>
      <c r="ADZ62" s="39"/>
      <c r="AEA62" s="39"/>
      <c r="AEB62" s="39"/>
      <c r="AEC62" s="39"/>
      <c r="AED62" s="39"/>
      <c r="AEE62" s="39"/>
      <c r="AEF62" s="39"/>
      <c r="AEG62" s="39"/>
      <c r="AEH62" s="39"/>
      <c r="AEI62" s="39"/>
      <c r="AEJ62" s="39"/>
      <c r="AEK62" s="39"/>
      <c r="AEL62" s="39"/>
      <c r="AEM62" s="39"/>
      <c r="AEN62" s="39"/>
      <c r="AEO62" s="39"/>
      <c r="AEP62" s="39"/>
      <c r="AEQ62" s="39"/>
      <c r="AER62" s="39"/>
      <c r="AES62" s="39"/>
      <c r="AET62" s="39"/>
      <c r="AEU62" s="39"/>
      <c r="AEV62" s="39"/>
      <c r="AEW62" s="39"/>
      <c r="AEX62" s="39"/>
      <c r="AEY62" s="39"/>
      <c r="AEZ62" s="39"/>
      <c r="AFA62" s="39"/>
      <c r="AFB62" s="39"/>
      <c r="AFC62" s="39"/>
      <c r="AFD62" s="39"/>
      <c r="AFE62" s="39"/>
      <c r="AFF62" s="39"/>
      <c r="AFG62" s="39"/>
      <c r="AFH62" s="39"/>
      <c r="AFI62" s="39"/>
      <c r="AFJ62" s="39"/>
      <c r="AFK62" s="39"/>
      <c r="AFL62" s="39"/>
      <c r="AFM62" s="39"/>
      <c r="AFN62" s="39"/>
      <c r="AFO62" s="39"/>
      <c r="AFP62" s="39"/>
      <c r="AFQ62" s="39"/>
      <c r="AFR62" s="39"/>
      <c r="AFS62" s="39"/>
      <c r="AFT62" s="39"/>
      <c r="AFU62" s="39"/>
      <c r="AFV62" s="39"/>
      <c r="AFW62" s="39"/>
      <c r="AFX62" s="39"/>
      <c r="AFY62" s="39"/>
      <c r="AFZ62" s="39"/>
      <c r="AGA62" s="39"/>
      <c r="AGB62" s="39"/>
      <c r="AGC62" s="39"/>
      <c r="AGD62" s="39"/>
      <c r="AGE62" s="39"/>
      <c r="AGF62" s="39"/>
      <c r="AGG62" s="39"/>
      <c r="AGH62" s="39"/>
      <c r="AGI62" s="39"/>
      <c r="AGJ62" s="39"/>
      <c r="AGK62" s="39"/>
      <c r="AGL62" s="39"/>
      <c r="AGM62" s="39"/>
      <c r="AGN62" s="39"/>
      <c r="AGO62" s="39"/>
      <c r="AGP62" s="39"/>
      <c r="AGQ62" s="39"/>
      <c r="AGR62" s="39"/>
      <c r="AGS62" s="39"/>
      <c r="AGT62" s="39"/>
      <c r="AGU62" s="39"/>
      <c r="AGV62" s="39"/>
      <c r="AGW62" s="39"/>
      <c r="AGX62" s="39"/>
      <c r="AGY62" s="39"/>
      <c r="AGZ62" s="39"/>
      <c r="AHA62" s="39"/>
      <c r="AHB62" s="39"/>
      <c r="AHC62" s="39"/>
      <c r="AHD62" s="39"/>
      <c r="AHE62" s="39"/>
      <c r="AHF62" s="39"/>
      <c r="AHG62" s="39"/>
      <c r="AHH62" s="39"/>
      <c r="AHI62" s="39"/>
      <c r="AHJ62" s="39"/>
      <c r="AHK62" s="39"/>
      <c r="AHL62" s="39"/>
      <c r="AHM62" s="39"/>
      <c r="AHN62" s="39"/>
      <c r="AHO62" s="39"/>
      <c r="AHP62" s="39"/>
      <c r="AHQ62" s="39"/>
      <c r="AHR62" s="39"/>
      <c r="AHS62" s="39"/>
      <c r="AHT62" s="39"/>
      <c r="AHU62" s="39"/>
      <c r="AHV62" s="39"/>
      <c r="AHW62" s="39"/>
      <c r="AHX62" s="39"/>
      <c r="AHY62" s="39"/>
      <c r="AHZ62" s="39"/>
      <c r="AIA62" s="39"/>
      <c r="AIB62" s="39"/>
      <c r="AIC62" s="39"/>
      <c r="AID62" s="39"/>
      <c r="AIE62" s="39"/>
      <c r="AIF62" s="39"/>
      <c r="AIG62" s="39"/>
      <c r="AIH62" s="39"/>
      <c r="AII62" s="39"/>
      <c r="AIJ62" s="39"/>
      <c r="AIK62" s="39"/>
      <c r="AIL62" s="39"/>
      <c r="AIM62" s="39"/>
      <c r="AIN62" s="39"/>
      <c r="AIO62" s="39"/>
      <c r="AIP62" s="39"/>
      <c r="AIQ62" s="39"/>
      <c r="AIR62" s="39"/>
      <c r="AIS62" s="39"/>
      <c r="AIT62" s="39"/>
      <c r="AIU62" s="39"/>
      <c r="AIV62" s="39"/>
      <c r="AIW62" s="39"/>
      <c r="AIX62" s="39"/>
      <c r="AIY62" s="39"/>
      <c r="AIZ62" s="39"/>
      <c r="AJA62" s="39"/>
      <c r="AJB62" s="39"/>
      <c r="AJC62" s="39"/>
      <c r="AJD62" s="39"/>
      <c r="AJE62" s="39"/>
      <c r="AJF62" s="39"/>
      <c r="AJG62" s="39"/>
      <c r="AJH62" s="39"/>
      <c r="AJI62" s="39"/>
      <c r="AJJ62" s="39"/>
      <c r="AJK62" s="39"/>
      <c r="AJL62" s="39"/>
      <c r="AJM62" s="39"/>
      <c r="AJN62" s="39"/>
      <c r="AJO62" s="39"/>
      <c r="AJP62" s="39"/>
      <c r="AJQ62" s="39"/>
      <c r="AJR62" s="39"/>
      <c r="AJS62" s="39"/>
      <c r="AJT62" s="39"/>
      <c r="AJU62" s="39"/>
      <c r="AJV62" s="39"/>
      <c r="AJW62" s="39"/>
      <c r="AJX62" s="39"/>
      <c r="AJY62" s="39"/>
      <c r="AJZ62" s="39"/>
      <c r="AKA62" s="39"/>
      <c r="AKB62" s="39"/>
      <c r="AKC62" s="39"/>
      <c r="AKD62" s="39"/>
      <c r="AKE62" s="39"/>
      <c r="AKF62" s="39"/>
      <c r="AKG62" s="39"/>
      <c r="AKH62" s="39"/>
      <c r="AKI62" s="39"/>
      <c r="AKJ62" s="39"/>
      <c r="AKK62" s="39"/>
      <c r="AKL62" s="39"/>
      <c r="AKM62" s="39"/>
      <c r="AKN62" s="39"/>
      <c r="AKO62" s="39"/>
      <c r="AKP62" s="39"/>
      <c r="AKQ62" s="39"/>
      <c r="AKR62" s="39"/>
      <c r="AKS62" s="39"/>
      <c r="AKT62" s="39"/>
      <c r="AKU62" s="39"/>
      <c r="AKV62" s="39"/>
      <c r="AKW62" s="39"/>
      <c r="AKX62" s="39"/>
      <c r="AKY62" s="39"/>
      <c r="AKZ62" s="39"/>
      <c r="ALA62" s="39"/>
      <c r="ALB62" s="39"/>
      <c r="ALC62" s="39"/>
      <c r="ALD62" s="39"/>
      <c r="ALE62" s="39"/>
      <c r="ALF62" s="39"/>
      <c r="ALG62" s="39"/>
      <c r="ALH62" s="39"/>
      <c r="ALI62" s="39"/>
      <c r="ALJ62" s="39"/>
      <c r="ALK62" s="39"/>
      <c r="ALL62" s="39"/>
      <c r="ALM62" s="39"/>
      <c r="ALN62" s="39"/>
      <c r="ALO62" s="39"/>
      <c r="ALP62" s="39"/>
      <c r="ALQ62" s="39"/>
      <c r="ALR62" s="39"/>
      <c r="ALS62" s="39"/>
      <c r="ALT62" s="39"/>
      <c r="ALU62" s="39"/>
      <c r="ALV62" s="39"/>
      <c r="ALW62" s="39"/>
      <c r="ALX62" s="39"/>
      <c r="ALY62" s="39"/>
      <c r="ALZ62" s="39"/>
      <c r="AMA62" s="39"/>
      <c r="AMB62" s="39"/>
      <c r="AMC62" s="39"/>
      <c r="AMD62" s="39"/>
      <c r="AME62" s="39"/>
    </row>
    <row r="63" spans="1:1019" customFormat="1" ht="15" customHeight="1">
      <c r="A63" s="60" t="s">
        <v>52</v>
      </c>
      <c r="B63" s="59">
        <v>0.03</v>
      </c>
      <c r="C63" s="59"/>
      <c r="D63" s="5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39"/>
      <c r="HS63" s="39"/>
      <c r="HT63" s="39"/>
      <c r="HU63" s="39"/>
      <c r="HV63" s="39"/>
      <c r="HW63" s="39"/>
      <c r="HX63" s="39"/>
      <c r="HY63" s="39"/>
      <c r="HZ63" s="39"/>
      <c r="IA63" s="39"/>
      <c r="IB63" s="39"/>
      <c r="IC63" s="39"/>
      <c r="ID63" s="39"/>
      <c r="IE63" s="39"/>
      <c r="IF63" s="39"/>
      <c r="IG63" s="39"/>
      <c r="IH63" s="39"/>
      <c r="II63" s="39"/>
      <c r="IJ63" s="39"/>
      <c r="IK63" s="39"/>
      <c r="IL63" s="39"/>
      <c r="IM63" s="39"/>
      <c r="IN63" s="39"/>
      <c r="IO63" s="39"/>
      <c r="IP63" s="39"/>
      <c r="IQ63" s="39"/>
      <c r="IR63" s="39"/>
      <c r="IS63" s="39"/>
      <c r="IT63" s="39"/>
      <c r="IU63" s="39"/>
      <c r="IV63" s="39"/>
      <c r="IW63" s="39"/>
      <c r="IX63" s="39"/>
      <c r="IY63" s="39"/>
      <c r="IZ63" s="39"/>
      <c r="JA63" s="39"/>
      <c r="JB63" s="39"/>
      <c r="JC63" s="39"/>
      <c r="JD63" s="39"/>
      <c r="JE63" s="39"/>
      <c r="JF63" s="39"/>
      <c r="JG63" s="39"/>
      <c r="JH63" s="39"/>
      <c r="JI63" s="39"/>
      <c r="JJ63" s="39"/>
      <c r="JK63" s="39"/>
      <c r="JL63" s="39"/>
      <c r="JM63" s="39"/>
      <c r="JN63" s="39"/>
      <c r="JO63" s="39"/>
      <c r="JP63" s="39"/>
      <c r="JQ63" s="39"/>
      <c r="JR63" s="39"/>
      <c r="JS63" s="39"/>
      <c r="JT63" s="39"/>
      <c r="JU63" s="39"/>
      <c r="JV63" s="39"/>
      <c r="JW63" s="39"/>
      <c r="JX63" s="39"/>
      <c r="JY63" s="39"/>
      <c r="JZ63" s="39"/>
      <c r="KA63" s="39"/>
      <c r="KB63" s="39"/>
      <c r="KC63" s="39"/>
      <c r="KD63" s="39"/>
      <c r="KE63" s="39"/>
      <c r="KF63" s="39"/>
      <c r="KG63" s="39"/>
      <c r="KH63" s="39"/>
      <c r="KI63" s="39"/>
      <c r="KJ63" s="39"/>
      <c r="KK63" s="39"/>
      <c r="KL63" s="39"/>
      <c r="KM63" s="39"/>
      <c r="KN63" s="39"/>
      <c r="KO63" s="39"/>
      <c r="KP63" s="39"/>
      <c r="KQ63" s="39"/>
      <c r="KR63" s="39"/>
      <c r="KS63" s="39"/>
      <c r="KT63" s="39"/>
      <c r="KU63" s="39"/>
      <c r="KV63" s="39"/>
      <c r="KW63" s="39"/>
      <c r="KX63" s="39"/>
      <c r="KY63" s="39"/>
      <c r="KZ63" s="39"/>
      <c r="LA63" s="39"/>
      <c r="LB63" s="39"/>
      <c r="LC63" s="39"/>
      <c r="LD63" s="39"/>
      <c r="LE63" s="39"/>
      <c r="LF63" s="39"/>
      <c r="LG63" s="39"/>
      <c r="LH63" s="39"/>
      <c r="LI63" s="39"/>
      <c r="LJ63" s="39"/>
      <c r="LK63" s="39"/>
      <c r="LL63" s="39"/>
      <c r="LM63" s="39"/>
      <c r="LN63" s="39"/>
      <c r="LO63" s="39"/>
      <c r="LP63" s="39"/>
      <c r="LQ63" s="39"/>
      <c r="LR63" s="39"/>
      <c r="LS63" s="39"/>
      <c r="LT63" s="39"/>
      <c r="LU63" s="39"/>
      <c r="LV63" s="39"/>
      <c r="LW63" s="39"/>
      <c r="LX63" s="39"/>
      <c r="LY63" s="39"/>
      <c r="LZ63" s="39"/>
      <c r="MA63" s="39"/>
      <c r="MB63" s="39"/>
      <c r="MC63" s="39"/>
      <c r="MD63" s="39"/>
      <c r="ME63" s="39"/>
      <c r="MF63" s="39"/>
      <c r="MG63" s="39"/>
      <c r="MH63" s="39"/>
      <c r="MI63" s="39"/>
      <c r="MJ63" s="39"/>
      <c r="MK63" s="39"/>
      <c r="ML63" s="39"/>
      <c r="MM63" s="39"/>
      <c r="MN63" s="39"/>
      <c r="MO63" s="39"/>
      <c r="MP63" s="39"/>
      <c r="MQ63" s="39"/>
      <c r="MR63" s="39"/>
      <c r="MS63" s="39"/>
      <c r="MT63" s="39"/>
      <c r="MU63" s="39"/>
      <c r="MV63" s="39"/>
      <c r="MW63" s="39"/>
      <c r="MX63" s="39"/>
      <c r="MY63" s="39"/>
      <c r="MZ63" s="39"/>
      <c r="NA63" s="39"/>
      <c r="NB63" s="39"/>
      <c r="NC63" s="39"/>
      <c r="ND63" s="39"/>
      <c r="NE63" s="39"/>
      <c r="NF63" s="39"/>
      <c r="NG63" s="39"/>
      <c r="NH63" s="39"/>
      <c r="NI63" s="39"/>
      <c r="NJ63" s="39"/>
      <c r="NK63" s="39"/>
      <c r="NL63" s="39"/>
      <c r="NM63" s="39"/>
      <c r="NN63" s="39"/>
      <c r="NO63" s="39"/>
      <c r="NP63" s="39"/>
      <c r="NQ63" s="39"/>
      <c r="NR63" s="39"/>
      <c r="NS63" s="39"/>
      <c r="NT63" s="39"/>
      <c r="NU63" s="39"/>
      <c r="NV63" s="39"/>
      <c r="NW63" s="39"/>
      <c r="NX63" s="39"/>
      <c r="NY63" s="39"/>
      <c r="NZ63" s="39"/>
      <c r="OA63" s="39"/>
      <c r="OB63" s="39"/>
      <c r="OC63" s="39"/>
      <c r="OD63" s="39"/>
      <c r="OE63" s="39"/>
      <c r="OF63" s="39"/>
      <c r="OG63" s="39"/>
      <c r="OH63" s="39"/>
      <c r="OI63" s="39"/>
      <c r="OJ63" s="39"/>
      <c r="OK63" s="39"/>
      <c r="OL63" s="39"/>
      <c r="OM63" s="39"/>
      <c r="ON63" s="39"/>
      <c r="OO63" s="39"/>
      <c r="OP63" s="39"/>
      <c r="OQ63" s="39"/>
      <c r="OR63" s="39"/>
      <c r="OS63" s="39"/>
      <c r="OT63" s="39"/>
      <c r="OU63" s="39"/>
      <c r="OV63" s="39"/>
      <c r="OW63" s="39"/>
      <c r="OX63" s="39"/>
      <c r="OY63" s="39"/>
      <c r="OZ63" s="39"/>
      <c r="PA63" s="39"/>
      <c r="PB63" s="39"/>
      <c r="PC63" s="39"/>
      <c r="PD63" s="39"/>
      <c r="PE63" s="39"/>
      <c r="PF63" s="39"/>
      <c r="PG63" s="39"/>
      <c r="PH63" s="39"/>
      <c r="PI63" s="39"/>
      <c r="PJ63" s="39"/>
      <c r="PK63" s="39"/>
      <c r="PL63" s="39"/>
      <c r="PM63" s="39"/>
      <c r="PN63" s="39"/>
      <c r="PO63" s="39"/>
      <c r="PP63" s="39"/>
      <c r="PQ63" s="39"/>
      <c r="PR63" s="39"/>
      <c r="PS63" s="39"/>
      <c r="PT63" s="39"/>
      <c r="PU63" s="39"/>
      <c r="PV63" s="39"/>
      <c r="PW63" s="39"/>
      <c r="PX63" s="39"/>
      <c r="PY63" s="39"/>
      <c r="PZ63" s="39"/>
      <c r="QA63" s="39"/>
      <c r="QB63" s="39"/>
      <c r="QC63" s="39"/>
      <c r="QD63" s="39"/>
      <c r="QE63" s="39"/>
      <c r="QF63" s="39"/>
      <c r="QG63" s="39"/>
      <c r="QH63" s="39"/>
      <c r="QI63" s="39"/>
      <c r="QJ63" s="39"/>
      <c r="QK63" s="39"/>
      <c r="QL63" s="39"/>
      <c r="QM63" s="39"/>
      <c r="QN63" s="39"/>
      <c r="QO63" s="39"/>
      <c r="QP63" s="39"/>
      <c r="QQ63" s="39"/>
      <c r="QR63" s="39"/>
      <c r="QS63" s="39"/>
      <c r="QT63" s="39"/>
      <c r="QU63" s="39"/>
      <c r="QV63" s="39"/>
      <c r="QW63" s="39"/>
      <c r="QX63" s="39"/>
      <c r="QY63" s="39"/>
      <c r="QZ63" s="39"/>
      <c r="RA63" s="39"/>
      <c r="RB63" s="39"/>
      <c r="RC63" s="39"/>
      <c r="RD63" s="39"/>
      <c r="RE63" s="39"/>
      <c r="RF63" s="39"/>
      <c r="RG63" s="39"/>
      <c r="RH63" s="39"/>
      <c r="RI63" s="39"/>
      <c r="RJ63" s="39"/>
      <c r="RK63" s="39"/>
      <c r="RL63" s="39"/>
      <c r="RM63" s="39"/>
      <c r="RN63" s="39"/>
      <c r="RO63" s="39"/>
      <c r="RP63" s="39"/>
      <c r="RQ63" s="39"/>
      <c r="RR63" s="39"/>
      <c r="RS63" s="39"/>
      <c r="RT63" s="39"/>
      <c r="RU63" s="39"/>
      <c r="RV63" s="39"/>
      <c r="RW63" s="39"/>
      <c r="RX63" s="39"/>
      <c r="RY63" s="39"/>
      <c r="RZ63" s="39"/>
      <c r="SA63" s="39"/>
      <c r="SB63" s="39"/>
      <c r="SC63" s="39"/>
      <c r="SD63" s="39"/>
      <c r="SE63" s="39"/>
      <c r="SF63" s="39"/>
      <c r="SG63" s="39"/>
      <c r="SH63" s="39"/>
      <c r="SI63" s="39"/>
      <c r="SJ63" s="39"/>
      <c r="SK63" s="39"/>
      <c r="SL63" s="39"/>
      <c r="SM63" s="39"/>
      <c r="SN63" s="39"/>
      <c r="SO63" s="39"/>
      <c r="SP63" s="39"/>
      <c r="SQ63" s="39"/>
      <c r="SR63" s="39"/>
      <c r="SS63" s="39"/>
      <c r="ST63" s="39"/>
      <c r="SU63" s="39"/>
      <c r="SV63" s="39"/>
      <c r="SW63" s="39"/>
      <c r="SX63" s="39"/>
      <c r="SY63" s="39"/>
      <c r="SZ63" s="39"/>
      <c r="TA63" s="39"/>
      <c r="TB63" s="39"/>
      <c r="TC63" s="39"/>
      <c r="TD63" s="39"/>
      <c r="TE63" s="39"/>
      <c r="TF63" s="39"/>
      <c r="TG63" s="39"/>
      <c r="TH63" s="39"/>
      <c r="TI63" s="39"/>
      <c r="TJ63" s="39"/>
      <c r="TK63" s="39"/>
      <c r="TL63" s="39"/>
      <c r="TM63" s="39"/>
      <c r="TN63" s="39"/>
      <c r="TO63" s="39"/>
      <c r="TP63" s="39"/>
      <c r="TQ63" s="39"/>
      <c r="TR63" s="39"/>
      <c r="TS63" s="39"/>
      <c r="TT63" s="39"/>
      <c r="TU63" s="39"/>
      <c r="TV63" s="39"/>
      <c r="TW63" s="39"/>
      <c r="TX63" s="39"/>
      <c r="TY63" s="39"/>
      <c r="TZ63" s="39"/>
      <c r="UA63" s="39"/>
      <c r="UB63" s="39"/>
      <c r="UC63" s="39"/>
      <c r="UD63" s="39"/>
      <c r="UE63" s="39"/>
      <c r="UF63" s="39"/>
      <c r="UG63" s="39"/>
      <c r="UH63" s="39"/>
      <c r="UI63" s="39"/>
      <c r="UJ63" s="39"/>
      <c r="UK63" s="39"/>
      <c r="UL63" s="39"/>
      <c r="UM63" s="39"/>
      <c r="UN63" s="39"/>
      <c r="UO63" s="39"/>
      <c r="UP63" s="39"/>
      <c r="UQ63" s="39"/>
      <c r="UR63" s="39"/>
      <c r="US63" s="39"/>
      <c r="UT63" s="39"/>
      <c r="UU63" s="39"/>
      <c r="UV63" s="39"/>
      <c r="UW63" s="39"/>
      <c r="UX63" s="39"/>
      <c r="UY63" s="39"/>
      <c r="UZ63" s="39"/>
      <c r="VA63" s="39"/>
      <c r="VB63" s="39"/>
      <c r="VC63" s="39"/>
      <c r="VD63" s="39"/>
      <c r="VE63" s="39"/>
      <c r="VF63" s="39"/>
      <c r="VG63" s="39"/>
      <c r="VH63" s="39"/>
      <c r="VI63" s="39"/>
      <c r="VJ63" s="39"/>
      <c r="VK63" s="39"/>
      <c r="VL63" s="39"/>
      <c r="VM63" s="39"/>
      <c r="VN63" s="39"/>
      <c r="VO63" s="39"/>
      <c r="VP63" s="39"/>
      <c r="VQ63" s="39"/>
      <c r="VR63" s="39"/>
      <c r="VS63" s="39"/>
      <c r="VT63" s="39"/>
      <c r="VU63" s="39"/>
      <c r="VV63" s="39"/>
      <c r="VW63" s="39"/>
      <c r="VX63" s="39"/>
      <c r="VY63" s="39"/>
      <c r="VZ63" s="39"/>
      <c r="WA63" s="39"/>
      <c r="WB63" s="39"/>
      <c r="WC63" s="39"/>
      <c r="WD63" s="39"/>
      <c r="WE63" s="39"/>
      <c r="WF63" s="39"/>
      <c r="WG63" s="39"/>
      <c r="WH63" s="39"/>
      <c r="WI63" s="39"/>
      <c r="WJ63" s="39"/>
      <c r="WK63" s="39"/>
      <c r="WL63" s="39"/>
      <c r="WM63" s="39"/>
      <c r="WN63" s="39"/>
      <c r="WO63" s="39"/>
      <c r="WP63" s="39"/>
      <c r="WQ63" s="39"/>
      <c r="WR63" s="39"/>
      <c r="WS63" s="39"/>
      <c r="WT63" s="39"/>
      <c r="WU63" s="39"/>
      <c r="WV63" s="39"/>
      <c r="WW63" s="39"/>
      <c r="WX63" s="39"/>
      <c r="WY63" s="39"/>
      <c r="WZ63" s="39"/>
      <c r="XA63" s="39"/>
      <c r="XB63" s="39"/>
      <c r="XC63" s="39"/>
      <c r="XD63" s="39"/>
      <c r="XE63" s="39"/>
      <c r="XF63" s="39"/>
      <c r="XG63" s="39"/>
      <c r="XH63" s="39"/>
      <c r="XI63" s="39"/>
      <c r="XJ63" s="39"/>
      <c r="XK63" s="39"/>
      <c r="XL63" s="39"/>
      <c r="XM63" s="39"/>
      <c r="XN63" s="39"/>
      <c r="XO63" s="39"/>
      <c r="XP63" s="39"/>
      <c r="XQ63" s="39"/>
      <c r="XR63" s="39"/>
      <c r="XS63" s="39"/>
      <c r="XT63" s="39"/>
      <c r="XU63" s="39"/>
      <c r="XV63" s="39"/>
      <c r="XW63" s="39"/>
      <c r="XX63" s="39"/>
      <c r="XY63" s="39"/>
      <c r="XZ63" s="39"/>
      <c r="YA63" s="39"/>
      <c r="YB63" s="39"/>
      <c r="YC63" s="39"/>
      <c r="YD63" s="39"/>
      <c r="YE63" s="39"/>
      <c r="YF63" s="39"/>
      <c r="YG63" s="39"/>
      <c r="YH63" s="39"/>
      <c r="YI63" s="39"/>
      <c r="YJ63" s="39"/>
      <c r="YK63" s="39"/>
      <c r="YL63" s="39"/>
      <c r="YM63" s="39"/>
      <c r="YN63" s="39"/>
      <c r="YO63" s="39"/>
      <c r="YP63" s="39"/>
      <c r="YQ63" s="39"/>
      <c r="YR63" s="39"/>
      <c r="YS63" s="39"/>
      <c r="YT63" s="39"/>
      <c r="YU63" s="39"/>
      <c r="YV63" s="39"/>
      <c r="YW63" s="39"/>
      <c r="YX63" s="39"/>
      <c r="YY63" s="39"/>
      <c r="YZ63" s="39"/>
      <c r="ZA63" s="39"/>
      <c r="ZB63" s="39"/>
      <c r="ZC63" s="39"/>
      <c r="ZD63" s="39"/>
      <c r="ZE63" s="39"/>
      <c r="ZF63" s="39"/>
      <c r="ZG63" s="39"/>
      <c r="ZH63" s="39"/>
      <c r="ZI63" s="39"/>
      <c r="ZJ63" s="39"/>
      <c r="ZK63" s="39"/>
      <c r="ZL63" s="39"/>
      <c r="ZM63" s="39"/>
      <c r="ZN63" s="39"/>
      <c r="ZO63" s="39"/>
      <c r="ZP63" s="39"/>
      <c r="ZQ63" s="39"/>
      <c r="ZR63" s="39"/>
      <c r="ZS63" s="39"/>
      <c r="ZT63" s="39"/>
      <c r="ZU63" s="39"/>
      <c r="ZV63" s="39"/>
      <c r="ZW63" s="39"/>
      <c r="ZX63" s="39"/>
      <c r="ZY63" s="39"/>
      <c r="ZZ63" s="39"/>
      <c r="AAA63" s="39"/>
      <c r="AAB63" s="39"/>
      <c r="AAC63" s="39"/>
      <c r="AAD63" s="39"/>
      <c r="AAE63" s="39"/>
      <c r="AAF63" s="39"/>
      <c r="AAG63" s="39"/>
      <c r="AAH63" s="39"/>
      <c r="AAI63" s="39"/>
      <c r="AAJ63" s="39"/>
      <c r="AAK63" s="39"/>
      <c r="AAL63" s="39"/>
      <c r="AAM63" s="39"/>
      <c r="AAN63" s="39"/>
      <c r="AAO63" s="39"/>
      <c r="AAP63" s="39"/>
      <c r="AAQ63" s="39"/>
      <c r="AAR63" s="39"/>
      <c r="AAS63" s="39"/>
      <c r="AAT63" s="39"/>
      <c r="AAU63" s="39"/>
      <c r="AAV63" s="39"/>
      <c r="AAW63" s="39"/>
      <c r="AAX63" s="39"/>
      <c r="AAY63" s="39"/>
      <c r="AAZ63" s="39"/>
      <c r="ABA63" s="39"/>
      <c r="ABB63" s="39"/>
      <c r="ABC63" s="39"/>
      <c r="ABD63" s="39"/>
      <c r="ABE63" s="39"/>
      <c r="ABF63" s="39"/>
      <c r="ABG63" s="39"/>
      <c r="ABH63" s="39"/>
      <c r="ABI63" s="39"/>
      <c r="ABJ63" s="39"/>
      <c r="ABK63" s="39"/>
      <c r="ABL63" s="39"/>
      <c r="ABM63" s="39"/>
      <c r="ABN63" s="39"/>
      <c r="ABO63" s="39"/>
      <c r="ABP63" s="39"/>
      <c r="ABQ63" s="39"/>
      <c r="ABR63" s="39"/>
      <c r="ABS63" s="39"/>
      <c r="ABT63" s="39"/>
      <c r="ABU63" s="39"/>
      <c r="ABV63" s="39"/>
      <c r="ABW63" s="39"/>
      <c r="ABX63" s="39"/>
      <c r="ABY63" s="39"/>
      <c r="ABZ63" s="39"/>
      <c r="ACA63" s="39"/>
      <c r="ACB63" s="39"/>
      <c r="ACC63" s="39"/>
      <c r="ACD63" s="39"/>
      <c r="ACE63" s="39"/>
      <c r="ACF63" s="39"/>
      <c r="ACG63" s="39"/>
      <c r="ACH63" s="39"/>
      <c r="ACI63" s="39"/>
      <c r="ACJ63" s="39"/>
      <c r="ACK63" s="39"/>
      <c r="ACL63" s="39"/>
      <c r="ACM63" s="39"/>
      <c r="ACN63" s="39"/>
      <c r="ACO63" s="39"/>
      <c r="ACP63" s="39"/>
      <c r="ACQ63" s="39"/>
      <c r="ACR63" s="39"/>
      <c r="ACS63" s="39"/>
      <c r="ACT63" s="39"/>
      <c r="ACU63" s="39"/>
      <c r="ACV63" s="39"/>
      <c r="ACW63" s="39"/>
      <c r="ACX63" s="39"/>
      <c r="ACY63" s="39"/>
      <c r="ACZ63" s="39"/>
      <c r="ADA63" s="39"/>
      <c r="ADB63" s="39"/>
      <c r="ADC63" s="39"/>
      <c r="ADD63" s="39"/>
      <c r="ADE63" s="39"/>
      <c r="ADF63" s="39"/>
      <c r="ADG63" s="39"/>
      <c r="ADH63" s="39"/>
      <c r="ADI63" s="39"/>
      <c r="ADJ63" s="39"/>
      <c r="ADK63" s="39"/>
      <c r="ADL63" s="39"/>
      <c r="ADM63" s="39"/>
      <c r="ADN63" s="39"/>
      <c r="ADO63" s="39"/>
      <c r="ADP63" s="39"/>
      <c r="ADQ63" s="39"/>
      <c r="ADR63" s="39"/>
      <c r="ADS63" s="39"/>
      <c r="ADT63" s="39"/>
      <c r="ADU63" s="39"/>
      <c r="ADV63" s="39"/>
      <c r="ADW63" s="39"/>
      <c r="ADX63" s="39"/>
      <c r="ADY63" s="39"/>
      <c r="ADZ63" s="39"/>
      <c r="AEA63" s="39"/>
      <c r="AEB63" s="39"/>
      <c r="AEC63" s="39"/>
      <c r="AED63" s="39"/>
      <c r="AEE63" s="39"/>
      <c r="AEF63" s="39"/>
      <c r="AEG63" s="39"/>
      <c r="AEH63" s="39"/>
      <c r="AEI63" s="39"/>
      <c r="AEJ63" s="39"/>
      <c r="AEK63" s="39"/>
      <c r="AEL63" s="39"/>
      <c r="AEM63" s="39"/>
      <c r="AEN63" s="39"/>
      <c r="AEO63" s="39"/>
      <c r="AEP63" s="39"/>
      <c r="AEQ63" s="39"/>
      <c r="AER63" s="39"/>
      <c r="AES63" s="39"/>
      <c r="AET63" s="39"/>
      <c r="AEU63" s="39"/>
      <c r="AEV63" s="39"/>
      <c r="AEW63" s="39"/>
      <c r="AEX63" s="39"/>
      <c r="AEY63" s="39"/>
      <c r="AEZ63" s="39"/>
      <c r="AFA63" s="39"/>
      <c r="AFB63" s="39"/>
      <c r="AFC63" s="39"/>
      <c r="AFD63" s="39"/>
      <c r="AFE63" s="39"/>
      <c r="AFF63" s="39"/>
      <c r="AFG63" s="39"/>
      <c r="AFH63" s="39"/>
      <c r="AFI63" s="39"/>
      <c r="AFJ63" s="39"/>
      <c r="AFK63" s="39"/>
      <c r="AFL63" s="39"/>
      <c r="AFM63" s="39"/>
      <c r="AFN63" s="39"/>
      <c r="AFO63" s="39"/>
      <c r="AFP63" s="39"/>
      <c r="AFQ63" s="39"/>
      <c r="AFR63" s="39"/>
      <c r="AFS63" s="39"/>
      <c r="AFT63" s="39"/>
      <c r="AFU63" s="39"/>
      <c r="AFV63" s="39"/>
      <c r="AFW63" s="39"/>
      <c r="AFX63" s="39"/>
      <c r="AFY63" s="39"/>
      <c r="AFZ63" s="39"/>
      <c r="AGA63" s="39"/>
      <c r="AGB63" s="39"/>
      <c r="AGC63" s="39"/>
      <c r="AGD63" s="39"/>
      <c r="AGE63" s="39"/>
      <c r="AGF63" s="39"/>
      <c r="AGG63" s="39"/>
      <c r="AGH63" s="39"/>
      <c r="AGI63" s="39"/>
      <c r="AGJ63" s="39"/>
      <c r="AGK63" s="39"/>
      <c r="AGL63" s="39"/>
      <c r="AGM63" s="39"/>
      <c r="AGN63" s="39"/>
      <c r="AGO63" s="39"/>
      <c r="AGP63" s="39"/>
      <c r="AGQ63" s="39"/>
      <c r="AGR63" s="39"/>
      <c r="AGS63" s="39"/>
      <c r="AGT63" s="39"/>
      <c r="AGU63" s="39"/>
      <c r="AGV63" s="39"/>
      <c r="AGW63" s="39"/>
      <c r="AGX63" s="39"/>
      <c r="AGY63" s="39"/>
      <c r="AGZ63" s="39"/>
      <c r="AHA63" s="39"/>
      <c r="AHB63" s="39"/>
      <c r="AHC63" s="39"/>
      <c r="AHD63" s="39"/>
      <c r="AHE63" s="39"/>
      <c r="AHF63" s="39"/>
      <c r="AHG63" s="39"/>
      <c r="AHH63" s="39"/>
      <c r="AHI63" s="39"/>
      <c r="AHJ63" s="39"/>
      <c r="AHK63" s="39"/>
      <c r="AHL63" s="39"/>
      <c r="AHM63" s="39"/>
      <c r="AHN63" s="39"/>
      <c r="AHO63" s="39"/>
      <c r="AHP63" s="39"/>
      <c r="AHQ63" s="39"/>
      <c r="AHR63" s="39"/>
      <c r="AHS63" s="39"/>
      <c r="AHT63" s="39"/>
      <c r="AHU63" s="39"/>
      <c r="AHV63" s="39"/>
      <c r="AHW63" s="39"/>
      <c r="AHX63" s="39"/>
      <c r="AHY63" s="39"/>
      <c r="AHZ63" s="39"/>
      <c r="AIA63" s="39"/>
      <c r="AIB63" s="39"/>
      <c r="AIC63" s="39"/>
      <c r="AID63" s="39"/>
      <c r="AIE63" s="39"/>
      <c r="AIF63" s="39"/>
      <c r="AIG63" s="39"/>
      <c r="AIH63" s="39"/>
      <c r="AII63" s="39"/>
      <c r="AIJ63" s="39"/>
      <c r="AIK63" s="39"/>
      <c r="AIL63" s="39"/>
      <c r="AIM63" s="39"/>
      <c r="AIN63" s="39"/>
      <c r="AIO63" s="39"/>
      <c r="AIP63" s="39"/>
      <c r="AIQ63" s="39"/>
      <c r="AIR63" s="39"/>
      <c r="AIS63" s="39"/>
      <c r="AIT63" s="39"/>
      <c r="AIU63" s="39"/>
      <c r="AIV63" s="39"/>
      <c r="AIW63" s="39"/>
      <c r="AIX63" s="39"/>
      <c r="AIY63" s="39"/>
      <c r="AIZ63" s="39"/>
      <c r="AJA63" s="39"/>
      <c r="AJB63" s="39"/>
      <c r="AJC63" s="39"/>
      <c r="AJD63" s="39"/>
      <c r="AJE63" s="39"/>
      <c r="AJF63" s="39"/>
      <c r="AJG63" s="39"/>
      <c r="AJH63" s="39"/>
      <c r="AJI63" s="39"/>
      <c r="AJJ63" s="39"/>
      <c r="AJK63" s="39"/>
      <c r="AJL63" s="39"/>
      <c r="AJM63" s="39"/>
      <c r="AJN63" s="39"/>
      <c r="AJO63" s="39"/>
      <c r="AJP63" s="39"/>
      <c r="AJQ63" s="39"/>
      <c r="AJR63" s="39"/>
      <c r="AJS63" s="39"/>
      <c r="AJT63" s="39"/>
      <c r="AJU63" s="39"/>
      <c r="AJV63" s="39"/>
      <c r="AJW63" s="39"/>
      <c r="AJX63" s="39"/>
      <c r="AJY63" s="39"/>
      <c r="AJZ63" s="39"/>
      <c r="AKA63" s="39"/>
      <c r="AKB63" s="39"/>
      <c r="AKC63" s="39"/>
      <c r="AKD63" s="39"/>
      <c r="AKE63" s="39"/>
      <c r="AKF63" s="39"/>
      <c r="AKG63" s="39"/>
      <c r="AKH63" s="39"/>
      <c r="AKI63" s="39"/>
      <c r="AKJ63" s="39"/>
      <c r="AKK63" s="39"/>
      <c r="AKL63" s="39"/>
      <c r="AKM63" s="39"/>
      <c r="AKN63" s="39"/>
      <c r="AKO63" s="39"/>
      <c r="AKP63" s="39"/>
      <c r="AKQ63" s="39"/>
      <c r="AKR63" s="39"/>
      <c r="AKS63" s="39"/>
      <c r="AKT63" s="39"/>
      <c r="AKU63" s="39"/>
      <c r="AKV63" s="39"/>
      <c r="AKW63" s="39"/>
      <c r="AKX63" s="39"/>
      <c r="AKY63" s="39"/>
      <c r="AKZ63" s="39"/>
      <c r="ALA63" s="39"/>
      <c r="ALB63" s="39"/>
      <c r="ALC63" s="39"/>
      <c r="ALD63" s="39"/>
      <c r="ALE63" s="39"/>
      <c r="ALF63" s="39"/>
      <c r="ALG63" s="39"/>
      <c r="ALH63" s="39"/>
      <c r="ALI63" s="39"/>
      <c r="ALJ63" s="39"/>
      <c r="ALK63" s="39"/>
      <c r="ALL63" s="39"/>
      <c r="ALM63" s="39"/>
      <c r="ALN63" s="39"/>
      <c r="ALO63" s="39"/>
      <c r="ALP63" s="39"/>
      <c r="ALQ63" s="39"/>
      <c r="ALR63" s="39"/>
      <c r="ALS63" s="39"/>
      <c r="ALT63" s="39"/>
      <c r="ALU63" s="39"/>
      <c r="ALV63" s="39"/>
      <c r="ALW63" s="39"/>
      <c r="ALX63" s="39"/>
      <c r="ALY63" s="39"/>
      <c r="ALZ63" s="39"/>
      <c r="AMA63" s="39"/>
      <c r="AMB63" s="39"/>
      <c r="AMC63" s="39"/>
      <c r="AMD63" s="39"/>
      <c r="AME63" s="39"/>
    </row>
    <row r="64" spans="1:1019" customFormat="1" ht="15" customHeight="1">
      <c r="A64" s="60" t="s">
        <v>53</v>
      </c>
      <c r="B64" s="237">
        <v>2</v>
      </c>
      <c r="C64" s="61"/>
      <c r="D64" s="62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  <c r="HS64" s="39"/>
      <c r="HT64" s="39"/>
      <c r="HU64" s="39"/>
      <c r="HV64" s="39"/>
      <c r="HW64" s="39"/>
      <c r="HX64" s="39"/>
      <c r="HY64" s="39"/>
      <c r="HZ64" s="39"/>
      <c r="IA64" s="39"/>
      <c r="IB64" s="39"/>
      <c r="IC64" s="39"/>
      <c r="ID64" s="39"/>
      <c r="IE64" s="39"/>
      <c r="IF64" s="39"/>
      <c r="IG64" s="39"/>
      <c r="IH64" s="39"/>
      <c r="II64" s="39"/>
      <c r="IJ64" s="39"/>
      <c r="IK64" s="39"/>
      <c r="IL64" s="39"/>
      <c r="IM64" s="39"/>
      <c r="IN64" s="39"/>
      <c r="IO64" s="39"/>
      <c r="IP64" s="39"/>
      <c r="IQ64" s="39"/>
      <c r="IR64" s="39"/>
      <c r="IS64" s="39"/>
      <c r="IT64" s="39"/>
      <c r="IU64" s="39"/>
      <c r="IV64" s="39"/>
      <c r="IW64" s="39"/>
      <c r="IX64" s="39"/>
      <c r="IY64" s="39"/>
      <c r="IZ64" s="39"/>
      <c r="JA64" s="39"/>
      <c r="JB64" s="39"/>
      <c r="JC64" s="39"/>
      <c r="JD64" s="39"/>
      <c r="JE64" s="39"/>
      <c r="JF64" s="39"/>
      <c r="JG64" s="39"/>
      <c r="JH64" s="39"/>
      <c r="JI64" s="39"/>
      <c r="JJ64" s="39"/>
      <c r="JK64" s="39"/>
      <c r="JL64" s="39"/>
      <c r="JM64" s="39"/>
      <c r="JN64" s="39"/>
      <c r="JO64" s="39"/>
      <c r="JP64" s="39"/>
      <c r="JQ64" s="39"/>
      <c r="JR64" s="39"/>
      <c r="JS64" s="39"/>
      <c r="JT64" s="39"/>
      <c r="JU64" s="39"/>
      <c r="JV64" s="39"/>
      <c r="JW64" s="39"/>
      <c r="JX64" s="39"/>
      <c r="JY64" s="39"/>
      <c r="JZ64" s="39"/>
      <c r="KA64" s="39"/>
      <c r="KB64" s="39"/>
      <c r="KC64" s="39"/>
      <c r="KD64" s="39"/>
      <c r="KE64" s="39"/>
      <c r="KF64" s="39"/>
      <c r="KG64" s="39"/>
      <c r="KH64" s="39"/>
      <c r="KI64" s="39"/>
      <c r="KJ64" s="39"/>
      <c r="KK64" s="39"/>
      <c r="KL64" s="39"/>
      <c r="KM64" s="39"/>
      <c r="KN64" s="39"/>
      <c r="KO64" s="39"/>
      <c r="KP64" s="39"/>
      <c r="KQ64" s="39"/>
      <c r="KR64" s="39"/>
      <c r="KS64" s="39"/>
      <c r="KT64" s="39"/>
      <c r="KU64" s="39"/>
      <c r="KV64" s="39"/>
      <c r="KW64" s="39"/>
      <c r="KX64" s="39"/>
      <c r="KY64" s="39"/>
      <c r="KZ64" s="39"/>
      <c r="LA64" s="39"/>
      <c r="LB64" s="39"/>
      <c r="LC64" s="39"/>
      <c r="LD64" s="39"/>
      <c r="LE64" s="39"/>
      <c r="LF64" s="39"/>
      <c r="LG64" s="39"/>
      <c r="LH64" s="39"/>
      <c r="LI64" s="39"/>
      <c r="LJ64" s="39"/>
      <c r="LK64" s="39"/>
      <c r="LL64" s="39"/>
      <c r="LM64" s="39"/>
      <c r="LN64" s="39"/>
      <c r="LO64" s="39"/>
      <c r="LP64" s="39"/>
      <c r="LQ64" s="39"/>
      <c r="LR64" s="39"/>
      <c r="LS64" s="39"/>
      <c r="LT64" s="39"/>
      <c r="LU64" s="39"/>
      <c r="LV64" s="39"/>
      <c r="LW64" s="39"/>
      <c r="LX64" s="39"/>
      <c r="LY64" s="39"/>
      <c r="LZ64" s="39"/>
      <c r="MA64" s="39"/>
      <c r="MB64" s="39"/>
      <c r="MC64" s="39"/>
      <c r="MD64" s="39"/>
      <c r="ME64" s="39"/>
      <c r="MF64" s="39"/>
      <c r="MG64" s="39"/>
      <c r="MH64" s="39"/>
      <c r="MI64" s="39"/>
      <c r="MJ64" s="39"/>
      <c r="MK64" s="39"/>
      <c r="ML64" s="39"/>
      <c r="MM64" s="39"/>
      <c r="MN64" s="39"/>
      <c r="MO64" s="39"/>
      <c r="MP64" s="39"/>
      <c r="MQ64" s="39"/>
      <c r="MR64" s="39"/>
      <c r="MS64" s="39"/>
      <c r="MT64" s="39"/>
      <c r="MU64" s="39"/>
      <c r="MV64" s="39"/>
      <c r="MW64" s="39"/>
      <c r="MX64" s="39"/>
      <c r="MY64" s="39"/>
      <c r="MZ64" s="39"/>
      <c r="NA64" s="39"/>
      <c r="NB64" s="39"/>
      <c r="NC64" s="39"/>
      <c r="ND64" s="39"/>
      <c r="NE64" s="39"/>
      <c r="NF64" s="39"/>
      <c r="NG64" s="39"/>
      <c r="NH64" s="39"/>
      <c r="NI64" s="39"/>
      <c r="NJ64" s="39"/>
      <c r="NK64" s="39"/>
      <c r="NL64" s="39"/>
      <c r="NM64" s="39"/>
      <c r="NN64" s="39"/>
      <c r="NO64" s="39"/>
      <c r="NP64" s="39"/>
      <c r="NQ64" s="39"/>
      <c r="NR64" s="39"/>
      <c r="NS64" s="39"/>
      <c r="NT64" s="39"/>
      <c r="NU64" s="39"/>
      <c r="NV64" s="39"/>
      <c r="NW64" s="39"/>
      <c r="NX64" s="39"/>
      <c r="NY64" s="39"/>
      <c r="NZ64" s="39"/>
      <c r="OA64" s="39"/>
      <c r="OB64" s="39"/>
      <c r="OC64" s="39"/>
      <c r="OD64" s="39"/>
      <c r="OE64" s="39"/>
      <c r="OF64" s="39"/>
      <c r="OG64" s="39"/>
      <c r="OH64" s="39"/>
      <c r="OI64" s="39"/>
      <c r="OJ64" s="39"/>
      <c r="OK64" s="39"/>
      <c r="OL64" s="39"/>
      <c r="OM64" s="39"/>
      <c r="ON64" s="39"/>
      <c r="OO64" s="39"/>
      <c r="OP64" s="39"/>
      <c r="OQ64" s="39"/>
      <c r="OR64" s="39"/>
      <c r="OS64" s="39"/>
      <c r="OT64" s="39"/>
      <c r="OU64" s="39"/>
      <c r="OV64" s="39"/>
      <c r="OW64" s="39"/>
      <c r="OX64" s="39"/>
      <c r="OY64" s="39"/>
      <c r="OZ64" s="39"/>
      <c r="PA64" s="39"/>
      <c r="PB64" s="39"/>
      <c r="PC64" s="39"/>
      <c r="PD64" s="39"/>
      <c r="PE64" s="39"/>
      <c r="PF64" s="39"/>
      <c r="PG64" s="39"/>
      <c r="PH64" s="39"/>
      <c r="PI64" s="39"/>
      <c r="PJ64" s="39"/>
      <c r="PK64" s="39"/>
      <c r="PL64" s="39"/>
      <c r="PM64" s="39"/>
      <c r="PN64" s="39"/>
      <c r="PO64" s="39"/>
      <c r="PP64" s="39"/>
      <c r="PQ64" s="39"/>
      <c r="PR64" s="39"/>
      <c r="PS64" s="39"/>
      <c r="PT64" s="39"/>
      <c r="PU64" s="39"/>
      <c r="PV64" s="39"/>
      <c r="PW64" s="39"/>
      <c r="PX64" s="39"/>
      <c r="PY64" s="39"/>
      <c r="PZ64" s="39"/>
      <c r="QA64" s="39"/>
      <c r="QB64" s="39"/>
      <c r="QC64" s="39"/>
      <c r="QD64" s="39"/>
      <c r="QE64" s="39"/>
      <c r="QF64" s="39"/>
      <c r="QG64" s="39"/>
      <c r="QH64" s="39"/>
      <c r="QI64" s="39"/>
      <c r="QJ64" s="39"/>
      <c r="QK64" s="39"/>
      <c r="QL64" s="39"/>
      <c r="QM64" s="39"/>
      <c r="QN64" s="39"/>
      <c r="QO64" s="39"/>
      <c r="QP64" s="39"/>
      <c r="QQ64" s="39"/>
      <c r="QR64" s="39"/>
      <c r="QS64" s="39"/>
      <c r="QT64" s="39"/>
      <c r="QU64" s="39"/>
      <c r="QV64" s="39"/>
      <c r="QW64" s="39"/>
      <c r="QX64" s="39"/>
      <c r="QY64" s="39"/>
      <c r="QZ64" s="39"/>
      <c r="RA64" s="39"/>
      <c r="RB64" s="39"/>
      <c r="RC64" s="39"/>
      <c r="RD64" s="39"/>
      <c r="RE64" s="39"/>
      <c r="RF64" s="39"/>
      <c r="RG64" s="39"/>
      <c r="RH64" s="39"/>
      <c r="RI64" s="39"/>
      <c r="RJ64" s="39"/>
      <c r="RK64" s="39"/>
      <c r="RL64" s="39"/>
      <c r="RM64" s="39"/>
      <c r="RN64" s="39"/>
      <c r="RO64" s="39"/>
      <c r="RP64" s="39"/>
      <c r="RQ64" s="39"/>
      <c r="RR64" s="39"/>
      <c r="RS64" s="39"/>
      <c r="RT64" s="39"/>
      <c r="RU64" s="39"/>
      <c r="RV64" s="39"/>
      <c r="RW64" s="39"/>
      <c r="RX64" s="39"/>
      <c r="RY64" s="39"/>
      <c r="RZ64" s="39"/>
      <c r="SA64" s="39"/>
      <c r="SB64" s="39"/>
      <c r="SC64" s="39"/>
      <c r="SD64" s="39"/>
      <c r="SE64" s="39"/>
      <c r="SF64" s="39"/>
      <c r="SG64" s="39"/>
      <c r="SH64" s="39"/>
      <c r="SI64" s="39"/>
      <c r="SJ64" s="39"/>
      <c r="SK64" s="39"/>
      <c r="SL64" s="39"/>
      <c r="SM64" s="39"/>
      <c r="SN64" s="39"/>
      <c r="SO64" s="39"/>
      <c r="SP64" s="39"/>
      <c r="SQ64" s="39"/>
      <c r="SR64" s="39"/>
      <c r="SS64" s="39"/>
      <c r="ST64" s="39"/>
      <c r="SU64" s="39"/>
      <c r="SV64" s="39"/>
      <c r="SW64" s="39"/>
      <c r="SX64" s="39"/>
      <c r="SY64" s="39"/>
      <c r="SZ64" s="39"/>
      <c r="TA64" s="39"/>
      <c r="TB64" s="39"/>
      <c r="TC64" s="39"/>
      <c r="TD64" s="39"/>
      <c r="TE64" s="39"/>
      <c r="TF64" s="39"/>
      <c r="TG64" s="39"/>
      <c r="TH64" s="39"/>
      <c r="TI64" s="39"/>
      <c r="TJ64" s="39"/>
      <c r="TK64" s="39"/>
      <c r="TL64" s="39"/>
      <c r="TM64" s="39"/>
      <c r="TN64" s="39"/>
      <c r="TO64" s="39"/>
      <c r="TP64" s="39"/>
      <c r="TQ64" s="39"/>
      <c r="TR64" s="39"/>
      <c r="TS64" s="39"/>
      <c r="TT64" s="39"/>
      <c r="TU64" s="39"/>
      <c r="TV64" s="39"/>
      <c r="TW64" s="39"/>
      <c r="TX64" s="39"/>
      <c r="TY64" s="39"/>
      <c r="TZ64" s="39"/>
      <c r="UA64" s="39"/>
      <c r="UB64" s="39"/>
      <c r="UC64" s="39"/>
      <c r="UD64" s="39"/>
      <c r="UE64" s="39"/>
      <c r="UF64" s="39"/>
      <c r="UG64" s="39"/>
      <c r="UH64" s="39"/>
      <c r="UI64" s="39"/>
      <c r="UJ64" s="39"/>
      <c r="UK64" s="39"/>
      <c r="UL64" s="39"/>
      <c r="UM64" s="39"/>
      <c r="UN64" s="39"/>
      <c r="UO64" s="39"/>
      <c r="UP64" s="39"/>
      <c r="UQ64" s="39"/>
      <c r="UR64" s="39"/>
      <c r="US64" s="39"/>
      <c r="UT64" s="39"/>
      <c r="UU64" s="39"/>
      <c r="UV64" s="39"/>
      <c r="UW64" s="39"/>
      <c r="UX64" s="39"/>
      <c r="UY64" s="39"/>
      <c r="UZ64" s="39"/>
      <c r="VA64" s="39"/>
      <c r="VB64" s="39"/>
      <c r="VC64" s="39"/>
      <c r="VD64" s="39"/>
      <c r="VE64" s="39"/>
      <c r="VF64" s="39"/>
      <c r="VG64" s="39"/>
      <c r="VH64" s="39"/>
      <c r="VI64" s="39"/>
      <c r="VJ64" s="39"/>
      <c r="VK64" s="39"/>
      <c r="VL64" s="39"/>
      <c r="VM64" s="39"/>
      <c r="VN64" s="39"/>
      <c r="VO64" s="39"/>
      <c r="VP64" s="39"/>
      <c r="VQ64" s="39"/>
      <c r="VR64" s="39"/>
      <c r="VS64" s="39"/>
      <c r="VT64" s="39"/>
      <c r="VU64" s="39"/>
      <c r="VV64" s="39"/>
      <c r="VW64" s="39"/>
      <c r="VX64" s="39"/>
      <c r="VY64" s="39"/>
      <c r="VZ64" s="39"/>
      <c r="WA64" s="39"/>
      <c r="WB64" s="39"/>
      <c r="WC64" s="39"/>
      <c r="WD64" s="39"/>
      <c r="WE64" s="39"/>
      <c r="WF64" s="39"/>
      <c r="WG64" s="39"/>
      <c r="WH64" s="39"/>
      <c r="WI64" s="39"/>
      <c r="WJ64" s="39"/>
      <c r="WK64" s="39"/>
      <c r="WL64" s="39"/>
      <c r="WM64" s="39"/>
      <c r="WN64" s="39"/>
      <c r="WO64" s="39"/>
      <c r="WP64" s="39"/>
      <c r="WQ64" s="39"/>
      <c r="WR64" s="39"/>
      <c r="WS64" s="39"/>
      <c r="WT64" s="39"/>
      <c r="WU64" s="39"/>
      <c r="WV64" s="39"/>
      <c r="WW64" s="39"/>
      <c r="WX64" s="39"/>
      <c r="WY64" s="39"/>
      <c r="WZ64" s="39"/>
      <c r="XA64" s="39"/>
      <c r="XB64" s="39"/>
      <c r="XC64" s="39"/>
      <c r="XD64" s="39"/>
      <c r="XE64" s="39"/>
      <c r="XF64" s="39"/>
      <c r="XG64" s="39"/>
      <c r="XH64" s="39"/>
      <c r="XI64" s="39"/>
      <c r="XJ64" s="39"/>
      <c r="XK64" s="39"/>
      <c r="XL64" s="39"/>
      <c r="XM64" s="39"/>
      <c r="XN64" s="39"/>
      <c r="XO64" s="39"/>
      <c r="XP64" s="39"/>
      <c r="XQ64" s="39"/>
      <c r="XR64" s="39"/>
      <c r="XS64" s="39"/>
      <c r="XT64" s="39"/>
      <c r="XU64" s="39"/>
      <c r="XV64" s="39"/>
      <c r="XW64" s="39"/>
      <c r="XX64" s="39"/>
      <c r="XY64" s="39"/>
      <c r="XZ64" s="39"/>
      <c r="YA64" s="39"/>
      <c r="YB64" s="39"/>
      <c r="YC64" s="39"/>
      <c r="YD64" s="39"/>
      <c r="YE64" s="39"/>
      <c r="YF64" s="39"/>
      <c r="YG64" s="39"/>
      <c r="YH64" s="39"/>
      <c r="YI64" s="39"/>
      <c r="YJ64" s="39"/>
      <c r="YK64" s="39"/>
      <c r="YL64" s="39"/>
      <c r="YM64" s="39"/>
      <c r="YN64" s="39"/>
      <c r="YO64" s="39"/>
      <c r="YP64" s="39"/>
      <c r="YQ64" s="39"/>
      <c r="YR64" s="39"/>
      <c r="YS64" s="39"/>
      <c r="YT64" s="39"/>
      <c r="YU64" s="39"/>
      <c r="YV64" s="39"/>
      <c r="YW64" s="39"/>
      <c r="YX64" s="39"/>
      <c r="YY64" s="39"/>
      <c r="YZ64" s="39"/>
      <c r="ZA64" s="39"/>
      <c r="ZB64" s="39"/>
      <c r="ZC64" s="39"/>
      <c r="ZD64" s="39"/>
      <c r="ZE64" s="39"/>
      <c r="ZF64" s="39"/>
      <c r="ZG64" s="39"/>
      <c r="ZH64" s="39"/>
      <c r="ZI64" s="39"/>
      <c r="ZJ64" s="39"/>
      <c r="ZK64" s="39"/>
      <c r="ZL64" s="39"/>
      <c r="ZM64" s="39"/>
      <c r="ZN64" s="39"/>
      <c r="ZO64" s="39"/>
      <c r="ZP64" s="39"/>
      <c r="ZQ64" s="39"/>
      <c r="ZR64" s="39"/>
      <c r="ZS64" s="39"/>
      <c r="ZT64" s="39"/>
      <c r="ZU64" s="39"/>
      <c r="ZV64" s="39"/>
      <c r="ZW64" s="39"/>
      <c r="ZX64" s="39"/>
      <c r="ZY64" s="39"/>
      <c r="ZZ64" s="39"/>
      <c r="AAA64" s="39"/>
      <c r="AAB64" s="39"/>
      <c r="AAC64" s="39"/>
      <c r="AAD64" s="39"/>
      <c r="AAE64" s="39"/>
      <c r="AAF64" s="39"/>
      <c r="AAG64" s="39"/>
      <c r="AAH64" s="39"/>
      <c r="AAI64" s="39"/>
      <c r="AAJ64" s="39"/>
      <c r="AAK64" s="39"/>
      <c r="AAL64" s="39"/>
      <c r="AAM64" s="39"/>
      <c r="AAN64" s="39"/>
      <c r="AAO64" s="39"/>
      <c r="AAP64" s="39"/>
      <c r="AAQ64" s="39"/>
      <c r="AAR64" s="39"/>
      <c r="AAS64" s="39"/>
      <c r="AAT64" s="39"/>
      <c r="AAU64" s="39"/>
      <c r="AAV64" s="39"/>
      <c r="AAW64" s="39"/>
      <c r="AAX64" s="39"/>
      <c r="AAY64" s="39"/>
      <c r="AAZ64" s="39"/>
      <c r="ABA64" s="39"/>
      <c r="ABB64" s="39"/>
      <c r="ABC64" s="39"/>
      <c r="ABD64" s="39"/>
      <c r="ABE64" s="39"/>
      <c r="ABF64" s="39"/>
      <c r="ABG64" s="39"/>
      <c r="ABH64" s="39"/>
      <c r="ABI64" s="39"/>
      <c r="ABJ64" s="39"/>
      <c r="ABK64" s="39"/>
      <c r="ABL64" s="39"/>
      <c r="ABM64" s="39"/>
      <c r="ABN64" s="39"/>
      <c r="ABO64" s="39"/>
      <c r="ABP64" s="39"/>
      <c r="ABQ64" s="39"/>
      <c r="ABR64" s="39"/>
      <c r="ABS64" s="39"/>
      <c r="ABT64" s="39"/>
      <c r="ABU64" s="39"/>
      <c r="ABV64" s="39"/>
      <c r="ABW64" s="39"/>
      <c r="ABX64" s="39"/>
      <c r="ABY64" s="39"/>
      <c r="ABZ64" s="39"/>
      <c r="ACA64" s="39"/>
      <c r="ACB64" s="39"/>
      <c r="ACC64" s="39"/>
      <c r="ACD64" s="39"/>
      <c r="ACE64" s="39"/>
      <c r="ACF64" s="39"/>
      <c r="ACG64" s="39"/>
      <c r="ACH64" s="39"/>
      <c r="ACI64" s="39"/>
      <c r="ACJ64" s="39"/>
      <c r="ACK64" s="39"/>
      <c r="ACL64" s="39"/>
      <c r="ACM64" s="39"/>
      <c r="ACN64" s="39"/>
      <c r="ACO64" s="39"/>
      <c r="ACP64" s="39"/>
      <c r="ACQ64" s="39"/>
      <c r="ACR64" s="39"/>
      <c r="ACS64" s="39"/>
      <c r="ACT64" s="39"/>
      <c r="ACU64" s="39"/>
      <c r="ACV64" s="39"/>
      <c r="ACW64" s="39"/>
      <c r="ACX64" s="39"/>
      <c r="ACY64" s="39"/>
      <c r="ACZ64" s="39"/>
      <c r="ADA64" s="39"/>
      <c r="ADB64" s="39"/>
      <c r="ADC64" s="39"/>
      <c r="ADD64" s="39"/>
      <c r="ADE64" s="39"/>
      <c r="ADF64" s="39"/>
      <c r="ADG64" s="39"/>
      <c r="ADH64" s="39"/>
      <c r="ADI64" s="39"/>
      <c r="ADJ64" s="39"/>
      <c r="ADK64" s="39"/>
      <c r="ADL64" s="39"/>
      <c r="ADM64" s="39"/>
      <c r="ADN64" s="39"/>
      <c r="ADO64" s="39"/>
      <c r="ADP64" s="39"/>
      <c r="ADQ64" s="39"/>
      <c r="ADR64" s="39"/>
      <c r="ADS64" s="39"/>
      <c r="ADT64" s="39"/>
      <c r="ADU64" s="39"/>
      <c r="ADV64" s="39"/>
      <c r="ADW64" s="39"/>
      <c r="ADX64" s="39"/>
      <c r="ADY64" s="39"/>
      <c r="ADZ64" s="39"/>
      <c r="AEA64" s="39"/>
      <c r="AEB64" s="39"/>
      <c r="AEC64" s="39"/>
      <c r="AED64" s="39"/>
      <c r="AEE64" s="39"/>
      <c r="AEF64" s="39"/>
      <c r="AEG64" s="39"/>
      <c r="AEH64" s="39"/>
      <c r="AEI64" s="39"/>
      <c r="AEJ64" s="39"/>
      <c r="AEK64" s="39"/>
      <c r="AEL64" s="39"/>
      <c r="AEM64" s="39"/>
      <c r="AEN64" s="39"/>
      <c r="AEO64" s="39"/>
      <c r="AEP64" s="39"/>
      <c r="AEQ64" s="39"/>
      <c r="AER64" s="39"/>
      <c r="AES64" s="39"/>
      <c r="AET64" s="39"/>
      <c r="AEU64" s="39"/>
      <c r="AEV64" s="39"/>
      <c r="AEW64" s="39"/>
      <c r="AEX64" s="39"/>
      <c r="AEY64" s="39"/>
      <c r="AEZ64" s="39"/>
      <c r="AFA64" s="39"/>
      <c r="AFB64" s="39"/>
      <c r="AFC64" s="39"/>
      <c r="AFD64" s="39"/>
      <c r="AFE64" s="39"/>
      <c r="AFF64" s="39"/>
      <c r="AFG64" s="39"/>
      <c r="AFH64" s="39"/>
      <c r="AFI64" s="39"/>
      <c r="AFJ64" s="39"/>
      <c r="AFK64" s="39"/>
      <c r="AFL64" s="39"/>
      <c r="AFM64" s="39"/>
      <c r="AFN64" s="39"/>
      <c r="AFO64" s="39"/>
      <c r="AFP64" s="39"/>
      <c r="AFQ64" s="39"/>
      <c r="AFR64" s="39"/>
      <c r="AFS64" s="39"/>
      <c r="AFT64" s="39"/>
      <c r="AFU64" s="39"/>
      <c r="AFV64" s="39"/>
      <c r="AFW64" s="39"/>
      <c r="AFX64" s="39"/>
      <c r="AFY64" s="39"/>
      <c r="AFZ64" s="39"/>
      <c r="AGA64" s="39"/>
      <c r="AGB64" s="39"/>
      <c r="AGC64" s="39"/>
      <c r="AGD64" s="39"/>
      <c r="AGE64" s="39"/>
      <c r="AGF64" s="39"/>
      <c r="AGG64" s="39"/>
      <c r="AGH64" s="39"/>
      <c r="AGI64" s="39"/>
      <c r="AGJ64" s="39"/>
      <c r="AGK64" s="39"/>
      <c r="AGL64" s="39"/>
      <c r="AGM64" s="39"/>
      <c r="AGN64" s="39"/>
      <c r="AGO64" s="39"/>
      <c r="AGP64" s="39"/>
      <c r="AGQ64" s="39"/>
      <c r="AGR64" s="39"/>
      <c r="AGS64" s="39"/>
      <c r="AGT64" s="39"/>
      <c r="AGU64" s="39"/>
      <c r="AGV64" s="39"/>
      <c r="AGW64" s="39"/>
      <c r="AGX64" s="39"/>
      <c r="AGY64" s="39"/>
      <c r="AGZ64" s="39"/>
      <c r="AHA64" s="39"/>
      <c r="AHB64" s="39"/>
      <c r="AHC64" s="39"/>
      <c r="AHD64" s="39"/>
      <c r="AHE64" s="39"/>
      <c r="AHF64" s="39"/>
      <c r="AHG64" s="39"/>
      <c r="AHH64" s="39"/>
      <c r="AHI64" s="39"/>
      <c r="AHJ64" s="39"/>
      <c r="AHK64" s="39"/>
      <c r="AHL64" s="39"/>
      <c r="AHM64" s="39"/>
      <c r="AHN64" s="39"/>
      <c r="AHO64" s="39"/>
      <c r="AHP64" s="39"/>
      <c r="AHQ64" s="39"/>
      <c r="AHR64" s="39"/>
      <c r="AHS64" s="39"/>
      <c r="AHT64" s="39"/>
      <c r="AHU64" s="39"/>
      <c r="AHV64" s="39"/>
      <c r="AHW64" s="39"/>
      <c r="AHX64" s="39"/>
      <c r="AHY64" s="39"/>
      <c r="AHZ64" s="39"/>
      <c r="AIA64" s="39"/>
      <c r="AIB64" s="39"/>
      <c r="AIC64" s="39"/>
      <c r="AID64" s="39"/>
      <c r="AIE64" s="39"/>
      <c r="AIF64" s="39"/>
      <c r="AIG64" s="39"/>
      <c r="AIH64" s="39"/>
      <c r="AII64" s="39"/>
      <c r="AIJ64" s="39"/>
      <c r="AIK64" s="39"/>
      <c r="AIL64" s="39"/>
      <c r="AIM64" s="39"/>
      <c r="AIN64" s="39"/>
      <c r="AIO64" s="39"/>
      <c r="AIP64" s="39"/>
      <c r="AIQ64" s="39"/>
      <c r="AIR64" s="39"/>
      <c r="AIS64" s="39"/>
      <c r="AIT64" s="39"/>
      <c r="AIU64" s="39"/>
      <c r="AIV64" s="39"/>
      <c r="AIW64" s="39"/>
      <c r="AIX64" s="39"/>
      <c r="AIY64" s="39"/>
      <c r="AIZ64" s="39"/>
      <c r="AJA64" s="39"/>
      <c r="AJB64" s="39"/>
      <c r="AJC64" s="39"/>
      <c r="AJD64" s="39"/>
      <c r="AJE64" s="39"/>
      <c r="AJF64" s="39"/>
      <c r="AJG64" s="39"/>
      <c r="AJH64" s="39"/>
      <c r="AJI64" s="39"/>
      <c r="AJJ64" s="39"/>
      <c r="AJK64" s="39"/>
      <c r="AJL64" s="39"/>
      <c r="AJM64" s="39"/>
      <c r="AJN64" s="39"/>
      <c r="AJO64" s="39"/>
      <c r="AJP64" s="39"/>
      <c r="AJQ64" s="39"/>
      <c r="AJR64" s="39"/>
      <c r="AJS64" s="39"/>
      <c r="AJT64" s="39"/>
      <c r="AJU64" s="39"/>
      <c r="AJV64" s="39"/>
      <c r="AJW64" s="39"/>
      <c r="AJX64" s="39"/>
      <c r="AJY64" s="39"/>
      <c r="AJZ64" s="39"/>
      <c r="AKA64" s="39"/>
      <c r="AKB64" s="39"/>
      <c r="AKC64" s="39"/>
      <c r="AKD64" s="39"/>
      <c r="AKE64" s="39"/>
      <c r="AKF64" s="39"/>
      <c r="AKG64" s="39"/>
      <c r="AKH64" s="39"/>
      <c r="AKI64" s="39"/>
      <c r="AKJ64" s="39"/>
      <c r="AKK64" s="39"/>
      <c r="AKL64" s="39"/>
      <c r="AKM64" s="39"/>
      <c r="AKN64" s="39"/>
      <c r="AKO64" s="39"/>
      <c r="AKP64" s="39"/>
      <c r="AKQ64" s="39"/>
      <c r="AKR64" s="39"/>
      <c r="AKS64" s="39"/>
      <c r="AKT64" s="39"/>
      <c r="AKU64" s="39"/>
      <c r="AKV64" s="39"/>
      <c r="AKW64" s="39"/>
      <c r="AKX64" s="39"/>
      <c r="AKY64" s="39"/>
      <c r="AKZ64" s="39"/>
      <c r="ALA64" s="39"/>
      <c r="ALB64" s="39"/>
      <c r="ALC64" s="39"/>
      <c r="ALD64" s="39"/>
      <c r="ALE64" s="39"/>
      <c r="ALF64" s="39"/>
      <c r="ALG64" s="39"/>
      <c r="ALH64" s="39"/>
      <c r="ALI64" s="39"/>
      <c r="ALJ64" s="39"/>
      <c r="ALK64" s="39"/>
      <c r="ALL64" s="39"/>
      <c r="ALM64" s="39"/>
      <c r="ALN64" s="39"/>
      <c r="ALO64" s="39"/>
      <c r="ALP64" s="39"/>
      <c r="ALQ64" s="39"/>
      <c r="ALR64" s="39"/>
      <c r="ALS64" s="39"/>
      <c r="ALT64" s="39"/>
      <c r="ALU64" s="39"/>
      <c r="ALV64" s="39"/>
      <c r="ALW64" s="39"/>
      <c r="ALX64" s="39"/>
      <c r="ALY64" s="39"/>
      <c r="ALZ64" s="39"/>
      <c r="AMA64" s="39"/>
      <c r="AMB64" s="39"/>
      <c r="AMC64" s="39"/>
      <c r="AMD64" s="39"/>
      <c r="AME64" s="39"/>
    </row>
    <row r="65" spans="1:1019" customFormat="1" ht="15" customHeight="1">
      <c r="A65" s="58" t="s">
        <v>54</v>
      </c>
      <c r="B65" s="59">
        <v>1.4999999999999999E-2</v>
      </c>
      <c r="C65" s="59"/>
      <c r="D65" s="5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  <c r="HS65" s="39"/>
      <c r="HT65" s="39"/>
      <c r="HU65" s="39"/>
      <c r="HV65" s="39"/>
      <c r="HW65" s="39"/>
      <c r="HX65" s="39"/>
      <c r="HY65" s="39"/>
      <c r="HZ65" s="39"/>
      <c r="IA65" s="39"/>
      <c r="IB65" s="39"/>
      <c r="IC65" s="39"/>
      <c r="ID65" s="39"/>
      <c r="IE65" s="39"/>
      <c r="IF65" s="39"/>
      <c r="IG65" s="39"/>
      <c r="IH65" s="39"/>
      <c r="II65" s="39"/>
      <c r="IJ65" s="39"/>
      <c r="IK65" s="39"/>
      <c r="IL65" s="39"/>
      <c r="IM65" s="39"/>
      <c r="IN65" s="39"/>
      <c r="IO65" s="39"/>
      <c r="IP65" s="39"/>
      <c r="IQ65" s="39"/>
      <c r="IR65" s="39"/>
      <c r="IS65" s="39"/>
      <c r="IT65" s="39"/>
      <c r="IU65" s="39"/>
      <c r="IV65" s="39"/>
      <c r="IW65" s="39"/>
      <c r="IX65" s="39"/>
      <c r="IY65" s="39"/>
      <c r="IZ65" s="39"/>
      <c r="JA65" s="39"/>
      <c r="JB65" s="39"/>
      <c r="JC65" s="39"/>
      <c r="JD65" s="39"/>
      <c r="JE65" s="39"/>
      <c r="JF65" s="39"/>
      <c r="JG65" s="39"/>
      <c r="JH65" s="39"/>
      <c r="JI65" s="39"/>
      <c r="JJ65" s="39"/>
      <c r="JK65" s="39"/>
      <c r="JL65" s="39"/>
      <c r="JM65" s="39"/>
      <c r="JN65" s="39"/>
      <c r="JO65" s="39"/>
      <c r="JP65" s="39"/>
      <c r="JQ65" s="39"/>
      <c r="JR65" s="39"/>
      <c r="JS65" s="39"/>
      <c r="JT65" s="39"/>
      <c r="JU65" s="39"/>
      <c r="JV65" s="39"/>
      <c r="JW65" s="39"/>
      <c r="JX65" s="39"/>
      <c r="JY65" s="39"/>
      <c r="JZ65" s="39"/>
      <c r="KA65" s="39"/>
      <c r="KB65" s="39"/>
      <c r="KC65" s="39"/>
      <c r="KD65" s="39"/>
      <c r="KE65" s="39"/>
      <c r="KF65" s="39"/>
      <c r="KG65" s="39"/>
      <c r="KH65" s="39"/>
      <c r="KI65" s="39"/>
      <c r="KJ65" s="39"/>
      <c r="KK65" s="39"/>
      <c r="KL65" s="39"/>
      <c r="KM65" s="39"/>
      <c r="KN65" s="39"/>
      <c r="KO65" s="39"/>
      <c r="KP65" s="39"/>
      <c r="KQ65" s="39"/>
      <c r="KR65" s="39"/>
      <c r="KS65" s="39"/>
      <c r="KT65" s="39"/>
      <c r="KU65" s="39"/>
      <c r="KV65" s="39"/>
      <c r="KW65" s="39"/>
      <c r="KX65" s="39"/>
      <c r="KY65" s="39"/>
      <c r="KZ65" s="39"/>
      <c r="LA65" s="39"/>
      <c r="LB65" s="39"/>
      <c r="LC65" s="39"/>
      <c r="LD65" s="39"/>
      <c r="LE65" s="39"/>
      <c r="LF65" s="39"/>
      <c r="LG65" s="39"/>
      <c r="LH65" s="39"/>
      <c r="LI65" s="39"/>
      <c r="LJ65" s="39"/>
      <c r="LK65" s="39"/>
      <c r="LL65" s="39"/>
      <c r="LM65" s="39"/>
      <c r="LN65" s="39"/>
      <c r="LO65" s="39"/>
      <c r="LP65" s="39"/>
      <c r="LQ65" s="39"/>
      <c r="LR65" s="39"/>
      <c r="LS65" s="39"/>
      <c r="LT65" s="39"/>
      <c r="LU65" s="39"/>
      <c r="LV65" s="39"/>
      <c r="LW65" s="39"/>
      <c r="LX65" s="39"/>
      <c r="LY65" s="39"/>
      <c r="LZ65" s="39"/>
      <c r="MA65" s="39"/>
      <c r="MB65" s="39"/>
      <c r="MC65" s="39"/>
      <c r="MD65" s="39"/>
      <c r="ME65" s="39"/>
      <c r="MF65" s="39"/>
      <c r="MG65" s="39"/>
      <c r="MH65" s="39"/>
      <c r="MI65" s="39"/>
      <c r="MJ65" s="39"/>
      <c r="MK65" s="39"/>
      <c r="ML65" s="39"/>
      <c r="MM65" s="39"/>
      <c r="MN65" s="39"/>
      <c r="MO65" s="39"/>
      <c r="MP65" s="39"/>
      <c r="MQ65" s="39"/>
      <c r="MR65" s="39"/>
      <c r="MS65" s="39"/>
      <c r="MT65" s="39"/>
      <c r="MU65" s="39"/>
      <c r="MV65" s="39"/>
      <c r="MW65" s="39"/>
      <c r="MX65" s="39"/>
      <c r="MY65" s="39"/>
      <c r="MZ65" s="39"/>
      <c r="NA65" s="39"/>
      <c r="NB65" s="39"/>
      <c r="NC65" s="39"/>
      <c r="ND65" s="39"/>
      <c r="NE65" s="39"/>
      <c r="NF65" s="39"/>
      <c r="NG65" s="39"/>
      <c r="NH65" s="39"/>
      <c r="NI65" s="39"/>
      <c r="NJ65" s="39"/>
      <c r="NK65" s="39"/>
      <c r="NL65" s="39"/>
      <c r="NM65" s="39"/>
      <c r="NN65" s="39"/>
      <c r="NO65" s="39"/>
      <c r="NP65" s="39"/>
      <c r="NQ65" s="39"/>
      <c r="NR65" s="39"/>
      <c r="NS65" s="39"/>
      <c r="NT65" s="39"/>
      <c r="NU65" s="39"/>
      <c r="NV65" s="39"/>
      <c r="NW65" s="39"/>
      <c r="NX65" s="39"/>
      <c r="NY65" s="39"/>
      <c r="NZ65" s="39"/>
      <c r="OA65" s="39"/>
      <c r="OB65" s="39"/>
      <c r="OC65" s="39"/>
      <c r="OD65" s="39"/>
      <c r="OE65" s="39"/>
      <c r="OF65" s="39"/>
      <c r="OG65" s="39"/>
      <c r="OH65" s="39"/>
      <c r="OI65" s="39"/>
      <c r="OJ65" s="39"/>
      <c r="OK65" s="39"/>
      <c r="OL65" s="39"/>
      <c r="OM65" s="39"/>
      <c r="ON65" s="39"/>
      <c r="OO65" s="39"/>
      <c r="OP65" s="39"/>
      <c r="OQ65" s="39"/>
      <c r="OR65" s="39"/>
      <c r="OS65" s="39"/>
      <c r="OT65" s="39"/>
      <c r="OU65" s="39"/>
      <c r="OV65" s="39"/>
      <c r="OW65" s="39"/>
      <c r="OX65" s="39"/>
      <c r="OY65" s="39"/>
      <c r="OZ65" s="39"/>
      <c r="PA65" s="39"/>
      <c r="PB65" s="39"/>
      <c r="PC65" s="39"/>
      <c r="PD65" s="39"/>
      <c r="PE65" s="39"/>
      <c r="PF65" s="39"/>
      <c r="PG65" s="39"/>
      <c r="PH65" s="39"/>
      <c r="PI65" s="39"/>
      <c r="PJ65" s="39"/>
      <c r="PK65" s="39"/>
      <c r="PL65" s="39"/>
      <c r="PM65" s="39"/>
      <c r="PN65" s="39"/>
      <c r="PO65" s="39"/>
      <c r="PP65" s="39"/>
      <c r="PQ65" s="39"/>
      <c r="PR65" s="39"/>
      <c r="PS65" s="39"/>
      <c r="PT65" s="39"/>
      <c r="PU65" s="39"/>
      <c r="PV65" s="39"/>
      <c r="PW65" s="39"/>
      <c r="PX65" s="39"/>
      <c r="PY65" s="39"/>
      <c r="PZ65" s="39"/>
      <c r="QA65" s="39"/>
      <c r="QB65" s="39"/>
      <c r="QC65" s="39"/>
      <c r="QD65" s="39"/>
      <c r="QE65" s="39"/>
      <c r="QF65" s="39"/>
      <c r="QG65" s="39"/>
      <c r="QH65" s="39"/>
      <c r="QI65" s="39"/>
      <c r="QJ65" s="39"/>
      <c r="QK65" s="39"/>
      <c r="QL65" s="39"/>
      <c r="QM65" s="39"/>
      <c r="QN65" s="39"/>
      <c r="QO65" s="39"/>
      <c r="QP65" s="39"/>
      <c r="QQ65" s="39"/>
      <c r="QR65" s="39"/>
      <c r="QS65" s="39"/>
      <c r="QT65" s="39"/>
      <c r="QU65" s="39"/>
      <c r="QV65" s="39"/>
      <c r="QW65" s="39"/>
      <c r="QX65" s="39"/>
      <c r="QY65" s="39"/>
      <c r="QZ65" s="39"/>
      <c r="RA65" s="39"/>
      <c r="RB65" s="39"/>
      <c r="RC65" s="39"/>
      <c r="RD65" s="39"/>
      <c r="RE65" s="39"/>
      <c r="RF65" s="39"/>
      <c r="RG65" s="39"/>
      <c r="RH65" s="39"/>
      <c r="RI65" s="39"/>
      <c r="RJ65" s="39"/>
      <c r="RK65" s="39"/>
      <c r="RL65" s="39"/>
      <c r="RM65" s="39"/>
      <c r="RN65" s="39"/>
      <c r="RO65" s="39"/>
      <c r="RP65" s="39"/>
      <c r="RQ65" s="39"/>
      <c r="RR65" s="39"/>
      <c r="RS65" s="39"/>
      <c r="RT65" s="39"/>
      <c r="RU65" s="39"/>
      <c r="RV65" s="39"/>
      <c r="RW65" s="39"/>
      <c r="RX65" s="39"/>
      <c r="RY65" s="39"/>
      <c r="RZ65" s="39"/>
      <c r="SA65" s="39"/>
      <c r="SB65" s="39"/>
      <c r="SC65" s="39"/>
      <c r="SD65" s="39"/>
      <c r="SE65" s="39"/>
      <c r="SF65" s="39"/>
      <c r="SG65" s="39"/>
      <c r="SH65" s="39"/>
      <c r="SI65" s="39"/>
      <c r="SJ65" s="39"/>
      <c r="SK65" s="39"/>
      <c r="SL65" s="39"/>
      <c r="SM65" s="39"/>
      <c r="SN65" s="39"/>
      <c r="SO65" s="39"/>
      <c r="SP65" s="39"/>
      <c r="SQ65" s="39"/>
      <c r="SR65" s="39"/>
      <c r="SS65" s="39"/>
      <c r="ST65" s="39"/>
      <c r="SU65" s="39"/>
      <c r="SV65" s="39"/>
      <c r="SW65" s="39"/>
      <c r="SX65" s="39"/>
      <c r="SY65" s="39"/>
      <c r="SZ65" s="39"/>
      <c r="TA65" s="39"/>
      <c r="TB65" s="39"/>
      <c r="TC65" s="39"/>
      <c r="TD65" s="39"/>
      <c r="TE65" s="39"/>
      <c r="TF65" s="39"/>
      <c r="TG65" s="39"/>
      <c r="TH65" s="39"/>
      <c r="TI65" s="39"/>
      <c r="TJ65" s="39"/>
      <c r="TK65" s="39"/>
      <c r="TL65" s="39"/>
      <c r="TM65" s="39"/>
      <c r="TN65" s="39"/>
      <c r="TO65" s="39"/>
      <c r="TP65" s="39"/>
      <c r="TQ65" s="39"/>
      <c r="TR65" s="39"/>
      <c r="TS65" s="39"/>
      <c r="TT65" s="39"/>
      <c r="TU65" s="39"/>
      <c r="TV65" s="39"/>
      <c r="TW65" s="39"/>
      <c r="TX65" s="39"/>
      <c r="TY65" s="39"/>
      <c r="TZ65" s="39"/>
      <c r="UA65" s="39"/>
      <c r="UB65" s="39"/>
      <c r="UC65" s="39"/>
      <c r="UD65" s="39"/>
      <c r="UE65" s="39"/>
      <c r="UF65" s="39"/>
      <c r="UG65" s="39"/>
      <c r="UH65" s="39"/>
      <c r="UI65" s="39"/>
      <c r="UJ65" s="39"/>
      <c r="UK65" s="39"/>
      <c r="UL65" s="39"/>
      <c r="UM65" s="39"/>
      <c r="UN65" s="39"/>
      <c r="UO65" s="39"/>
      <c r="UP65" s="39"/>
      <c r="UQ65" s="39"/>
      <c r="UR65" s="39"/>
      <c r="US65" s="39"/>
      <c r="UT65" s="39"/>
      <c r="UU65" s="39"/>
      <c r="UV65" s="39"/>
      <c r="UW65" s="39"/>
      <c r="UX65" s="39"/>
      <c r="UY65" s="39"/>
      <c r="UZ65" s="39"/>
      <c r="VA65" s="39"/>
      <c r="VB65" s="39"/>
      <c r="VC65" s="39"/>
      <c r="VD65" s="39"/>
      <c r="VE65" s="39"/>
      <c r="VF65" s="39"/>
      <c r="VG65" s="39"/>
      <c r="VH65" s="39"/>
      <c r="VI65" s="39"/>
      <c r="VJ65" s="39"/>
      <c r="VK65" s="39"/>
      <c r="VL65" s="39"/>
      <c r="VM65" s="39"/>
      <c r="VN65" s="39"/>
      <c r="VO65" s="39"/>
      <c r="VP65" s="39"/>
      <c r="VQ65" s="39"/>
      <c r="VR65" s="39"/>
      <c r="VS65" s="39"/>
      <c r="VT65" s="39"/>
      <c r="VU65" s="39"/>
      <c r="VV65" s="39"/>
      <c r="VW65" s="39"/>
      <c r="VX65" s="39"/>
      <c r="VY65" s="39"/>
      <c r="VZ65" s="39"/>
      <c r="WA65" s="39"/>
      <c r="WB65" s="39"/>
      <c r="WC65" s="39"/>
      <c r="WD65" s="39"/>
      <c r="WE65" s="39"/>
      <c r="WF65" s="39"/>
      <c r="WG65" s="39"/>
      <c r="WH65" s="39"/>
      <c r="WI65" s="39"/>
      <c r="WJ65" s="39"/>
      <c r="WK65" s="39"/>
      <c r="WL65" s="39"/>
      <c r="WM65" s="39"/>
      <c r="WN65" s="39"/>
      <c r="WO65" s="39"/>
      <c r="WP65" s="39"/>
      <c r="WQ65" s="39"/>
      <c r="WR65" s="39"/>
      <c r="WS65" s="39"/>
      <c r="WT65" s="39"/>
      <c r="WU65" s="39"/>
      <c r="WV65" s="39"/>
      <c r="WW65" s="39"/>
      <c r="WX65" s="39"/>
      <c r="WY65" s="39"/>
      <c r="WZ65" s="39"/>
      <c r="XA65" s="39"/>
      <c r="XB65" s="39"/>
      <c r="XC65" s="39"/>
      <c r="XD65" s="39"/>
      <c r="XE65" s="39"/>
      <c r="XF65" s="39"/>
      <c r="XG65" s="39"/>
      <c r="XH65" s="39"/>
      <c r="XI65" s="39"/>
      <c r="XJ65" s="39"/>
      <c r="XK65" s="39"/>
      <c r="XL65" s="39"/>
      <c r="XM65" s="39"/>
      <c r="XN65" s="39"/>
      <c r="XO65" s="39"/>
      <c r="XP65" s="39"/>
      <c r="XQ65" s="39"/>
      <c r="XR65" s="39"/>
      <c r="XS65" s="39"/>
      <c r="XT65" s="39"/>
      <c r="XU65" s="39"/>
      <c r="XV65" s="39"/>
      <c r="XW65" s="39"/>
      <c r="XX65" s="39"/>
      <c r="XY65" s="39"/>
      <c r="XZ65" s="39"/>
      <c r="YA65" s="39"/>
      <c r="YB65" s="39"/>
      <c r="YC65" s="39"/>
      <c r="YD65" s="39"/>
      <c r="YE65" s="39"/>
      <c r="YF65" s="39"/>
      <c r="YG65" s="39"/>
      <c r="YH65" s="39"/>
      <c r="YI65" s="39"/>
      <c r="YJ65" s="39"/>
      <c r="YK65" s="39"/>
      <c r="YL65" s="39"/>
      <c r="YM65" s="39"/>
      <c r="YN65" s="39"/>
      <c r="YO65" s="39"/>
      <c r="YP65" s="39"/>
      <c r="YQ65" s="39"/>
      <c r="YR65" s="39"/>
      <c r="YS65" s="39"/>
      <c r="YT65" s="39"/>
      <c r="YU65" s="39"/>
      <c r="YV65" s="39"/>
      <c r="YW65" s="39"/>
      <c r="YX65" s="39"/>
      <c r="YY65" s="39"/>
      <c r="YZ65" s="39"/>
      <c r="ZA65" s="39"/>
      <c r="ZB65" s="39"/>
      <c r="ZC65" s="39"/>
      <c r="ZD65" s="39"/>
      <c r="ZE65" s="39"/>
      <c r="ZF65" s="39"/>
      <c r="ZG65" s="39"/>
      <c r="ZH65" s="39"/>
      <c r="ZI65" s="39"/>
      <c r="ZJ65" s="39"/>
      <c r="ZK65" s="39"/>
      <c r="ZL65" s="39"/>
      <c r="ZM65" s="39"/>
      <c r="ZN65" s="39"/>
      <c r="ZO65" s="39"/>
      <c r="ZP65" s="39"/>
      <c r="ZQ65" s="39"/>
      <c r="ZR65" s="39"/>
      <c r="ZS65" s="39"/>
      <c r="ZT65" s="39"/>
      <c r="ZU65" s="39"/>
      <c r="ZV65" s="39"/>
      <c r="ZW65" s="39"/>
      <c r="ZX65" s="39"/>
      <c r="ZY65" s="39"/>
      <c r="ZZ65" s="39"/>
      <c r="AAA65" s="39"/>
      <c r="AAB65" s="39"/>
      <c r="AAC65" s="39"/>
      <c r="AAD65" s="39"/>
      <c r="AAE65" s="39"/>
      <c r="AAF65" s="39"/>
      <c r="AAG65" s="39"/>
      <c r="AAH65" s="39"/>
      <c r="AAI65" s="39"/>
      <c r="AAJ65" s="39"/>
      <c r="AAK65" s="39"/>
      <c r="AAL65" s="39"/>
      <c r="AAM65" s="39"/>
      <c r="AAN65" s="39"/>
      <c r="AAO65" s="39"/>
      <c r="AAP65" s="39"/>
      <c r="AAQ65" s="39"/>
      <c r="AAR65" s="39"/>
      <c r="AAS65" s="39"/>
      <c r="AAT65" s="39"/>
      <c r="AAU65" s="39"/>
      <c r="AAV65" s="39"/>
      <c r="AAW65" s="39"/>
      <c r="AAX65" s="39"/>
      <c r="AAY65" s="39"/>
      <c r="AAZ65" s="39"/>
      <c r="ABA65" s="39"/>
      <c r="ABB65" s="39"/>
      <c r="ABC65" s="39"/>
      <c r="ABD65" s="39"/>
      <c r="ABE65" s="39"/>
      <c r="ABF65" s="39"/>
      <c r="ABG65" s="39"/>
      <c r="ABH65" s="39"/>
      <c r="ABI65" s="39"/>
      <c r="ABJ65" s="39"/>
      <c r="ABK65" s="39"/>
      <c r="ABL65" s="39"/>
      <c r="ABM65" s="39"/>
      <c r="ABN65" s="39"/>
      <c r="ABO65" s="39"/>
      <c r="ABP65" s="39"/>
      <c r="ABQ65" s="39"/>
      <c r="ABR65" s="39"/>
      <c r="ABS65" s="39"/>
      <c r="ABT65" s="39"/>
      <c r="ABU65" s="39"/>
      <c r="ABV65" s="39"/>
      <c r="ABW65" s="39"/>
      <c r="ABX65" s="39"/>
      <c r="ABY65" s="39"/>
      <c r="ABZ65" s="39"/>
      <c r="ACA65" s="39"/>
      <c r="ACB65" s="39"/>
      <c r="ACC65" s="39"/>
      <c r="ACD65" s="39"/>
      <c r="ACE65" s="39"/>
      <c r="ACF65" s="39"/>
      <c r="ACG65" s="39"/>
      <c r="ACH65" s="39"/>
      <c r="ACI65" s="39"/>
      <c r="ACJ65" s="39"/>
      <c r="ACK65" s="39"/>
      <c r="ACL65" s="39"/>
      <c r="ACM65" s="39"/>
      <c r="ACN65" s="39"/>
      <c r="ACO65" s="39"/>
      <c r="ACP65" s="39"/>
      <c r="ACQ65" s="39"/>
      <c r="ACR65" s="39"/>
      <c r="ACS65" s="39"/>
      <c r="ACT65" s="39"/>
      <c r="ACU65" s="39"/>
      <c r="ACV65" s="39"/>
      <c r="ACW65" s="39"/>
      <c r="ACX65" s="39"/>
      <c r="ACY65" s="39"/>
      <c r="ACZ65" s="39"/>
      <c r="ADA65" s="39"/>
      <c r="ADB65" s="39"/>
      <c r="ADC65" s="39"/>
      <c r="ADD65" s="39"/>
      <c r="ADE65" s="39"/>
      <c r="ADF65" s="39"/>
      <c r="ADG65" s="39"/>
      <c r="ADH65" s="39"/>
      <c r="ADI65" s="39"/>
      <c r="ADJ65" s="39"/>
      <c r="ADK65" s="39"/>
      <c r="ADL65" s="39"/>
      <c r="ADM65" s="39"/>
      <c r="ADN65" s="39"/>
      <c r="ADO65" s="39"/>
      <c r="ADP65" s="39"/>
      <c r="ADQ65" s="39"/>
      <c r="ADR65" s="39"/>
      <c r="ADS65" s="39"/>
      <c r="ADT65" s="39"/>
      <c r="ADU65" s="39"/>
      <c r="ADV65" s="39"/>
      <c r="ADW65" s="39"/>
      <c r="ADX65" s="39"/>
      <c r="ADY65" s="39"/>
      <c r="ADZ65" s="39"/>
      <c r="AEA65" s="39"/>
      <c r="AEB65" s="39"/>
      <c r="AEC65" s="39"/>
      <c r="AED65" s="39"/>
      <c r="AEE65" s="39"/>
      <c r="AEF65" s="39"/>
      <c r="AEG65" s="39"/>
      <c r="AEH65" s="39"/>
      <c r="AEI65" s="39"/>
      <c r="AEJ65" s="39"/>
      <c r="AEK65" s="39"/>
      <c r="AEL65" s="39"/>
      <c r="AEM65" s="39"/>
      <c r="AEN65" s="39"/>
      <c r="AEO65" s="39"/>
      <c r="AEP65" s="39"/>
      <c r="AEQ65" s="39"/>
      <c r="AER65" s="39"/>
      <c r="AES65" s="39"/>
      <c r="AET65" s="39"/>
      <c r="AEU65" s="39"/>
      <c r="AEV65" s="39"/>
      <c r="AEW65" s="39"/>
      <c r="AEX65" s="39"/>
      <c r="AEY65" s="39"/>
      <c r="AEZ65" s="39"/>
      <c r="AFA65" s="39"/>
      <c r="AFB65" s="39"/>
      <c r="AFC65" s="39"/>
      <c r="AFD65" s="39"/>
      <c r="AFE65" s="39"/>
      <c r="AFF65" s="39"/>
      <c r="AFG65" s="39"/>
      <c r="AFH65" s="39"/>
      <c r="AFI65" s="39"/>
      <c r="AFJ65" s="39"/>
      <c r="AFK65" s="39"/>
      <c r="AFL65" s="39"/>
      <c r="AFM65" s="39"/>
      <c r="AFN65" s="39"/>
      <c r="AFO65" s="39"/>
      <c r="AFP65" s="39"/>
      <c r="AFQ65" s="39"/>
      <c r="AFR65" s="39"/>
      <c r="AFS65" s="39"/>
      <c r="AFT65" s="39"/>
      <c r="AFU65" s="39"/>
      <c r="AFV65" s="39"/>
      <c r="AFW65" s="39"/>
      <c r="AFX65" s="39"/>
      <c r="AFY65" s="39"/>
      <c r="AFZ65" s="39"/>
      <c r="AGA65" s="39"/>
      <c r="AGB65" s="39"/>
      <c r="AGC65" s="39"/>
      <c r="AGD65" s="39"/>
      <c r="AGE65" s="39"/>
      <c r="AGF65" s="39"/>
      <c r="AGG65" s="39"/>
      <c r="AGH65" s="39"/>
      <c r="AGI65" s="39"/>
      <c r="AGJ65" s="39"/>
      <c r="AGK65" s="39"/>
      <c r="AGL65" s="39"/>
      <c r="AGM65" s="39"/>
      <c r="AGN65" s="39"/>
      <c r="AGO65" s="39"/>
      <c r="AGP65" s="39"/>
      <c r="AGQ65" s="39"/>
      <c r="AGR65" s="39"/>
      <c r="AGS65" s="39"/>
      <c r="AGT65" s="39"/>
      <c r="AGU65" s="39"/>
      <c r="AGV65" s="39"/>
      <c r="AGW65" s="39"/>
      <c r="AGX65" s="39"/>
      <c r="AGY65" s="39"/>
      <c r="AGZ65" s="39"/>
      <c r="AHA65" s="39"/>
      <c r="AHB65" s="39"/>
      <c r="AHC65" s="39"/>
      <c r="AHD65" s="39"/>
      <c r="AHE65" s="39"/>
      <c r="AHF65" s="39"/>
      <c r="AHG65" s="39"/>
      <c r="AHH65" s="39"/>
      <c r="AHI65" s="39"/>
      <c r="AHJ65" s="39"/>
      <c r="AHK65" s="39"/>
      <c r="AHL65" s="39"/>
      <c r="AHM65" s="39"/>
      <c r="AHN65" s="39"/>
      <c r="AHO65" s="39"/>
      <c r="AHP65" s="39"/>
      <c r="AHQ65" s="39"/>
      <c r="AHR65" s="39"/>
      <c r="AHS65" s="39"/>
      <c r="AHT65" s="39"/>
      <c r="AHU65" s="39"/>
      <c r="AHV65" s="39"/>
      <c r="AHW65" s="39"/>
      <c r="AHX65" s="39"/>
      <c r="AHY65" s="39"/>
      <c r="AHZ65" s="39"/>
      <c r="AIA65" s="39"/>
      <c r="AIB65" s="39"/>
      <c r="AIC65" s="39"/>
      <c r="AID65" s="39"/>
      <c r="AIE65" s="39"/>
      <c r="AIF65" s="39"/>
      <c r="AIG65" s="39"/>
      <c r="AIH65" s="39"/>
      <c r="AII65" s="39"/>
      <c r="AIJ65" s="39"/>
      <c r="AIK65" s="39"/>
      <c r="AIL65" s="39"/>
      <c r="AIM65" s="39"/>
      <c r="AIN65" s="39"/>
      <c r="AIO65" s="39"/>
      <c r="AIP65" s="39"/>
      <c r="AIQ65" s="39"/>
      <c r="AIR65" s="39"/>
      <c r="AIS65" s="39"/>
      <c r="AIT65" s="39"/>
      <c r="AIU65" s="39"/>
      <c r="AIV65" s="39"/>
      <c r="AIW65" s="39"/>
      <c r="AIX65" s="39"/>
      <c r="AIY65" s="39"/>
      <c r="AIZ65" s="39"/>
      <c r="AJA65" s="39"/>
      <c r="AJB65" s="39"/>
      <c r="AJC65" s="39"/>
      <c r="AJD65" s="39"/>
      <c r="AJE65" s="39"/>
      <c r="AJF65" s="39"/>
      <c r="AJG65" s="39"/>
      <c r="AJH65" s="39"/>
      <c r="AJI65" s="39"/>
      <c r="AJJ65" s="39"/>
      <c r="AJK65" s="39"/>
      <c r="AJL65" s="39"/>
      <c r="AJM65" s="39"/>
      <c r="AJN65" s="39"/>
      <c r="AJO65" s="39"/>
      <c r="AJP65" s="39"/>
      <c r="AJQ65" s="39"/>
      <c r="AJR65" s="39"/>
      <c r="AJS65" s="39"/>
      <c r="AJT65" s="39"/>
      <c r="AJU65" s="39"/>
      <c r="AJV65" s="39"/>
      <c r="AJW65" s="39"/>
      <c r="AJX65" s="39"/>
      <c r="AJY65" s="39"/>
      <c r="AJZ65" s="39"/>
      <c r="AKA65" s="39"/>
      <c r="AKB65" s="39"/>
      <c r="AKC65" s="39"/>
      <c r="AKD65" s="39"/>
      <c r="AKE65" s="39"/>
      <c r="AKF65" s="39"/>
      <c r="AKG65" s="39"/>
      <c r="AKH65" s="39"/>
      <c r="AKI65" s="39"/>
      <c r="AKJ65" s="39"/>
      <c r="AKK65" s="39"/>
      <c r="AKL65" s="39"/>
      <c r="AKM65" s="39"/>
      <c r="AKN65" s="39"/>
      <c r="AKO65" s="39"/>
      <c r="AKP65" s="39"/>
      <c r="AKQ65" s="39"/>
      <c r="AKR65" s="39"/>
      <c r="AKS65" s="39"/>
      <c r="AKT65" s="39"/>
      <c r="AKU65" s="39"/>
      <c r="AKV65" s="39"/>
      <c r="AKW65" s="39"/>
      <c r="AKX65" s="39"/>
      <c r="AKY65" s="39"/>
      <c r="AKZ65" s="39"/>
      <c r="ALA65" s="39"/>
      <c r="ALB65" s="39"/>
      <c r="ALC65" s="39"/>
      <c r="ALD65" s="39"/>
      <c r="ALE65" s="39"/>
      <c r="ALF65" s="39"/>
      <c r="ALG65" s="39"/>
      <c r="ALH65" s="39"/>
      <c r="ALI65" s="39"/>
      <c r="ALJ65" s="39"/>
      <c r="ALK65" s="39"/>
      <c r="ALL65" s="39"/>
      <c r="ALM65" s="39"/>
      <c r="ALN65" s="39"/>
      <c r="ALO65" s="39"/>
      <c r="ALP65" s="39"/>
      <c r="ALQ65" s="39"/>
      <c r="ALR65" s="39"/>
      <c r="ALS65" s="39"/>
      <c r="ALT65" s="39"/>
      <c r="ALU65" s="39"/>
      <c r="ALV65" s="39"/>
      <c r="ALW65" s="39"/>
      <c r="ALX65" s="39"/>
      <c r="ALY65" s="39"/>
      <c r="ALZ65" s="39"/>
      <c r="AMA65" s="39"/>
      <c r="AMB65" s="39"/>
      <c r="AMC65" s="39"/>
      <c r="AMD65" s="39"/>
      <c r="AME65" s="39"/>
    </row>
    <row r="66" spans="1:1019" customFormat="1" ht="15" customHeight="1">
      <c r="A66" s="58" t="s">
        <v>55</v>
      </c>
      <c r="B66" s="59">
        <v>0.01</v>
      </c>
      <c r="C66" s="59"/>
      <c r="D66" s="5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  <c r="HS66" s="39"/>
      <c r="HT66" s="39"/>
      <c r="HU66" s="39"/>
      <c r="HV66" s="39"/>
      <c r="HW66" s="39"/>
      <c r="HX66" s="39"/>
      <c r="HY66" s="39"/>
      <c r="HZ66" s="39"/>
      <c r="IA66" s="39"/>
      <c r="IB66" s="39"/>
      <c r="IC66" s="39"/>
      <c r="ID66" s="39"/>
      <c r="IE66" s="39"/>
      <c r="IF66" s="39"/>
      <c r="IG66" s="39"/>
      <c r="IH66" s="39"/>
      <c r="II66" s="39"/>
      <c r="IJ66" s="39"/>
      <c r="IK66" s="39"/>
      <c r="IL66" s="39"/>
      <c r="IM66" s="39"/>
      <c r="IN66" s="39"/>
      <c r="IO66" s="39"/>
      <c r="IP66" s="39"/>
      <c r="IQ66" s="39"/>
      <c r="IR66" s="39"/>
      <c r="IS66" s="39"/>
      <c r="IT66" s="39"/>
      <c r="IU66" s="39"/>
      <c r="IV66" s="39"/>
      <c r="IW66" s="39"/>
      <c r="IX66" s="39"/>
      <c r="IY66" s="39"/>
      <c r="IZ66" s="39"/>
      <c r="JA66" s="39"/>
      <c r="JB66" s="39"/>
      <c r="JC66" s="39"/>
      <c r="JD66" s="39"/>
      <c r="JE66" s="39"/>
      <c r="JF66" s="39"/>
      <c r="JG66" s="39"/>
      <c r="JH66" s="39"/>
      <c r="JI66" s="39"/>
      <c r="JJ66" s="39"/>
      <c r="JK66" s="39"/>
      <c r="JL66" s="39"/>
      <c r="JM66" s="39"/>
      <c r="JN66" s="39"/>
      <c r="JO66" s="39"/>
      <c r="JP66" s="39"/>
      <c r="JQ66" s="39"/>
      <c r="JR66" s="39"/>
      <c r="JS66" s="39"/>
      <c r="JT66" s="39"/>
      <c r="JU66" s="39"/>
      <c r="JV66" s="39"/>
      <c r="JW66" s="39"/>
      <c r="JX66" s="39"/>
      <c r="JY66" s="39"/>
      <c r="JZ66" s="39"/>
      <c r="KA66" s="39"/>
      <c r="KB66" s="39"/>
      <c r="KC66" s="39"/>
      <c r="KD66" s="39"/>
      <c r="KE66" s="39"/>
      <c r="KF66" s="39"/>
      <c r="KG66" s="39"/>
      <c r="KH66" s="39"/>
      <c r="KI66" s="39"/>
      <c r="KJ66" s="39"/>
      <c r="KK66" s="39"/>
      <c r="KL66" s="39"/>
      <c r="KM66" s="39"/>
      <c r="KN66" s="39"/>
      <c r="KO66" s="39"/>
      <c r="KP66" s="39"/>
      <c r="KQ66" s="39"/>
      <c r="KR66" s="39"/>
      <c r="KS66" s="39"/>
      <c r="KT66" s="39"/>
      <c r="KU66" s="39"/>
      <c r="KV66" s="39"/>
      <c r="KW66" s="39"/>
      <c r="KX66" s="39"/>
      <c r="KY66" s="39"/>
      <c r="KZ66" s="39"/>
      <c r="LA66" s="39"/>
      <c r="LB66" s="39"/>
      <c r="LC66" s="39"/>
      <c r="LD66" s="39"/>
      <c r="LE66" s="39"/>
      <c r="LF66" s="39"/>
      <c r="LG66" s="39"/>
      <c r="LH66" s="39"/>
      <c r="LI66" s="39"/>
      <c r="LJ66" s="39"/>
      <c r="LK66" s="39"/>
      <c r="LL66" s="39"/>
      <c r="LM66" s="39"/>
      <c r="LN66" s="39"/>
      <c r="LO66" s="39"/>
      <c r="LP66" s="39"/>
      <c r="LQ66" s="39"/>
      <c r="LR66" s="39"/>
      <c r="LS66" s="39"/>
      <c r="LT66" s="39"/>
      <c r="LU66" s="39"/>
      <c r="LV66" s="39"/>
      <c r="LW66" s="39"/>
      <c r="LX66" s="39"/>
      <c r="LY66" s="39"/>
      <c r="LZ66" s="39"/>
      <c r="MA66" s="39"/>
      <c r="MB66" s="39"/>
      <c r="MC66" s="39"/>
      <c r="MD66" s="39"/>
      <c r="ME66" s="39"/>
      <c r="MF66" s="39"/>
      <c r="MG66" s="39"/>
      <c r="MH66" s="39"/>
      <c r="MI66" s="39"/>
      <c r="MJ66" s="39"/>
      <c r="MK66" s="39"/>
      <c r="ML66" s="39"/>
      <c r="MM66" s="39"/>
      <c r="MN66" s="39"/>
      <c r="MO66" s="39"/>
      <c r="MP66" s="39"/>
      <c r="MQ66" s="39"/>
      <c r="MR66" s="39"/>
      <c r="MS66" s="39"/>
      <c r="MT66" s="39"/>
      <c r="MU66" s="39"/>
      <c r="MV66" s="39"/>
      <c r="MW66" s="39"/>
      <c r="MX66" s="39"/>
      <c r="MY66" s="39"/>
      <c r="MZ66" s="39"/>
      <c r="NA66" s="39"/>
      <c r="NB66" s="39"/>
      <c r="NC66" s="39"/>
      <c r="ND66" s="39"/>
      <c r="NE66" s="39"/>
      <c r="NF66" s="39"/>
      <c r="NG66" s="39"/>
      <c r="NH66" s="39"/>
      <c r="NI66" s="39"/>
      <c r="NJ66" s="39"/>
      <c r="NK66" s="39"/>
      <c r="NL66" s="39"/>
      <c r="NM66" s="39"/>
      <c r="NN66" s="39"/>
      <c r="NO66" s="39"/>
      <c r="NP66" s="39"/>
      <c r="NQ66" s="39"/>
      <c r="NR66" s="39"/>
      <c r="NS66" s="39"/>
      <c r="NT66" s="39"/>
      <c r="NU66" s="39"/>
      <c r="NV66" s="39"/>
      <c r="NW66" s="39"/>
      <c r="NX66" s="39"/>
      <c r="NY66" s="39"/>
      <c r="NZ66" s="39"/>
      <c r="OA66" s="39"/>
      <c r="OB66" s="39"/>
      <c r="OC66" s="39"/>
      <c r="OD66" s="39"/>
      <c r="OE66" s="39"/>
      <c r="OF66" s="39"/>
      <c r="OG66" s="39"/>
      <c r="OH66" s="39"/>
      <c r="OI66" s="39"/>
      <c r="OJ66" s="39"/>
      <c r="OK66" s="39"/>
      <c r="OL66" s="39"/>
      <c r="OM66" s="39"/>
      <c r="ON66" s="39"/>
      <c r="OO66" s="39"/>
      <c r="OP66" s="39"/>
      <c r="OQ66" s="39"/>
      <c r="OR66" s="39"/>
      <c r="OS66" s="39"/>
      <c r="OT66" s="39"/>
      <c r="OU66" s="39"/>
      <c r="OV66" s="39"/>
      <c r="OW66" s="39"/>
      <c r="OX66" s="39"/>
      <c r="OY66" s="39"/>
      <c r="OZ66" s="39"/>
      <c r="PA66" s="39"/>
      <c r="PB66" s="39"/>
      <c r="PC66" s="39"/>
      <c r="PD66" s="39"/>
      <c r="PE66" s="39"/>
      <c r="PF66" s="39"/>
      <c r="PG66" s="39"/>
      <c r="PH66" s="39"/>
      <c r="PI66" s="39"/>
      <c r="PJ66" s="39"/>
      <c r="PK66" s="39"/>
      <c r="PL66" s="39"/>
      <c r="PM66" s="39"/>
      <c r="PN66" s="39"/>
      <c r="PO66" s="39"/>
      <c r="PP66" s="39"/>
      <c r="PQ66" s="39"/>
      <c r="PR66" s="39"/>
      <c r="PS66" s="39"/>
      <c r="PT66" s="39"/>
      <c r="PU66" s="39"/>
      <c r="PV66" s="39"/>
      <c r="PW66" s="39"/>
      <c r="PX66" s="39"/>
      <c r="PY66" s="39"/>
      <c r="PZ66" s="39"/>
      <c r="QA66" s="39"/>
      <c r="QB66" s="39"/>
      <c r="QC66" s="39"/>
      <c r="QD66" s="39"/>
      <c r="QE66" s="39"/>
      <c r="QF66" s="39"/>
      <c r="QG66" s="39"/>
      <c r="QH66" s="39"/>
      <c r="QI66" s="39"/>
      <c r="QJ66" s="39"/>
      <c r="QK66" s="39"/>
      <c r="QL66" s="39"/>
      <c r="QM66" s="39"/>
      <c r="QN66" s="39"/>
      <c r="QO66" s="39"/>
      <c r="QP66" s="39"/>
      <c r="QQ66" s="39"/>
      <c r="QR66" s="39"/>
      <c r="QS66" s="39"/>
      <c r="QT66" s="39"/>
      <c r="QU66" s="39"/>
      <c r="QV66" s="39"/>
      <c r="QW66" s="39"/>
      <c r="QX66" s="39"/>
      <c r="QY66" s="39"/>
      <c r="QZ66" s="39"/>
      <c r="RA66" s="39"/>
      <c r="RB66" s="39"/>
      <c r="RC66" s="39"/>
      <c r="RD66" s="39"/>
      <c r="RE66" s="39"/>
      <c r="RF66" s="39"/>
      <c r="RG66" s="39"/>
      <c r="RH66" s="39"/>
      <c r="RI66" s="39"/>
      <c r="RJ66" s="39"/>
      <c r="RK66" s="39"/>
      <c r="RL66" s="39"/>
      <c r="RM66" s="39"/>
      <c r="RN66" s="39"/>
      <c r="RO66" s="39"/>
      <c r="RP66" s="39"/>
      <c r="RQ66" s="39"/>
      <c r="RR66" s="39"/>
      <c r="RS66" s="39"/>
      <c r="RT66" s="39"/>
      <c r="RU66" s="39"/>
      <c r="RV66" s="39"/>
      <c r="RW66" s="39"/>
      <c r="RX66" s="39"/>
      <c r="RY66" s="39"/>
      <c r="RZ66" s="39"/>
      <c r="SA66" s="39"/>
      <c r="SB66" s="39"/>
      <c r="SC66" s="39"/>
      <c r="SD66" s="39"/>
      <c r="SE66" s="39"/>
      <c r="SF66" s="39"/>
      <c r="SG66" s="39"/>
      <c r="SH66" s="39"/>
      <c r="SI66" s="39"/>
      <c r="SJ66" s="39"/>
      <c r="SK66" s="39"/>
      <c r="SL66" s="39"/>
      <c r="SM66" s="39"/>
      <c r="SN66" s="39"/>
      <c r="SO66" s="39"/>
      <c r="SP66" s="39"/>
      <c r="SQ66" s="39"/>
      <c r="SR66" s="39"/>
      <c r="SS66" s="39"/>
      <c r="ST66" s="39"/>
      <c r="SU66" s="39"/>
      <c r="SV66" s="39"/>
      <c r="SW66" s="39"/>
      <c r="SX66" s="39"/>
      <c r="SY66" s="39"/>
      <c r="SZ66" s="39"/>
      <c r="TA66" s="39"/>
      <c r="TB66" s="39"/>
      <c r="TC66" s="39"/>
      <c r="TD66" s="39"/>
      <c r="TE66" s="39"/>
      <c r="TF66" s="39"/>
      <c r="TG66" s="39"/>
      <c r="TH66" s="39"/>
      <c r="TI66" s="39"/>
      <c r="TJ66" s="39"/>
      <c r="TK66" s="39"/>
      <c r="TL66" s="39"/>
      <c r="TM66" s="39"/>
      <c r="TN66" s="39"/>
      <c r="TO66" s="39"/>
      <c r="TP66" s="39"/>
      <c r="TQ66" s="39"/>
      <c r="TR66" s="39"/>
      <c r="TS66" s="39"/>
      <c r="TT66" s="39"/>
      <c r="TU66" s="39"/>
      <c r="TV66" s="39"/>
      <c r="TW66" s="39"/>
      <c r="TX66" s="39"/>
      <c r="TY66" s="39"/>
      <c r="TZ66" s="39"/>
      <c r="UA66" s="39"/>
      <c r="UB66" s="39"/>
      <c r="UC66" s="39"/>
      <c r="UD66" s="39"/>
      <c r="UE66" s="39"/>
      <c r="UF66" s="39"/>
      <c r="UG66" s="39"/>
      <c r="UH66" s="39"/>
      <c r="UI66" s="39"/>
      <c r="UJ66" s="39"/>
      <c r="UK66" s="39"/>
      <c r="UL66" s="39"/>
      <c r="UM66" s="39"/>
      <c r="UN66" s="39"/>
      <c r="UO66" s="39"/>
      <c r="UP66" s="39"/>
      <c r="UQ66" s="39"/>
      <c r="UR66" s="39"/>
      <c r="US66" s="39"/>
      <c r="UT66" s="39"/>
      <c r="UU66" s="39"/>
      <c r="UV66" s="39"/>
      <c r="UW66" s="39"/>
      <c r="UX66" s="39"/>
      <c r="UY66" s="39"/>
      <c r="UZ66" s="39"/>
      <c r="VA66" s="39"/>
      <c r="VB66" s="39"/>
      <c r="VC66" s="39"/>
      <c r="VD66" s="39"/>
      <c r="VE66" s="39"/>
      <c r="VF66" s="39"/>
      <c r="VG66" s="39"/>
      <c r="VH66" s="39"/>
      <c r="VI66" s="39"/>
      <c r="VJ66" s="39"/>
      <c r="VK66" s="39"/>
      <c r="VL66" s="39"/>
      <c r="VM66" s="39"/>
      <c r="VN66" s="39"/>
      <c r="VO66" s="39"/>
      <c r="VP66" s="39"/>
      <c r="VQ66" s="39"/>
      <c r="VR66" s="39"/>
      <c r="VS66" s="39"/>
      <c r="VT66" s="39"/>
      <c r="VU66" s="39"/>
      <c r="VV66" s="39"/>
      <c r="VW66" s="39"/>
      <c r="VX66" s="39"/>
      <c r="VY66" s="39"/>
      <c r="VZ66" s="39"/>
      <c r="WA66" s="39"/>
      <c r="WB66" s="39"/>
      <c r="WC66" s="39"/>
      <c r="WD66" s="39"/>
      <c r="WE66" s="39"/>
      <c r="WF66" s="39"/>
      <c r="WG66" s="39"/>
      <c r="WH66" s="39"/>
      <c r="WI66" s="39"/>
      <c r="WJ66" s="39"/>
      <c r="WK66" s="39"/>
      <c r="WL66" s="39"/>
      <c r="WM66" s="39"/>
      <c r="WN66" s="39"/>
      <c r="WO66" s="39"/>
      <c r="WP66" s="39"/>
      <c r="WQ66" s="39"/>
      <c r="WR66" s="39"/>
      <c r="WS66" s="39"/>
      <c r="WT66" s="39"/>
      <c r="WU66" s="39"/>
      <c r="WV66" s="39"/>
      <c r="WW66" s="39"/>
      <c r="WX66" s="39"/>
      <c r="WY66" s="39"/>
      <c r="WZ66" s="39"/>
      <c r="XA66" s="39"/>
      <c r="XB66" s="39"/>
      <c r="XC66" s="39"/>
      <c r="XD66" s="39"/>
      <c r="XE66" s="39"/>
      <c r="XF66" s="39"/>
      <c r="XG66" s="39"/>
      <c r="XH66" s="39"/>
      <c r="XI66" s="39"/>
      <c r="XJ66" s="39"/>
      <c r="XK66" s="39"/>
      <c r="XL66" s="39"/>
      <c r="XM66" s="39"/>
      <c r="XN66" s="39"/>
      <c r="XO66" s="39"/>
      <c r="XP66" s="39"/>
      <c r="XQ66" s="39"/>
      <c r="XR66" s="39"/>
      <c r="XS66" s="39"/>
      <c r="XT66" s="39"/>
      <c r="XU66" s="39"/>
      <c r="XV66" s="39"/>
      <c r="XW66" s="39"/>
      <c r="XX66" s="39"/>
      <c r="XY66" s="39"/>
      <c r="XZ66" s="39"/>
      <c r="YA66" s="39"/>
      <c r="YB66" s="39"/>
      <c r="YC66" s="39"/>
      <c r="YD66" s="39"/>
      <c r="YE66" s="39"/>
      <c r="YF66" s="39"/>
      <c r="YG66" s="39"/>
      <c r="YH66" s="39"/>
      <c r="YI66" s="39"/>
      <c r="YJ66" s="39"/>
      <c r="YK66" s="39"/>
      <c r="YL66" s="39"/>
      <c r="YM66" s="39"/>
      <c r="YN66" s="39"/>
      <c r="YO66" s="39"/>
      <c r="YP66" s="39"/>
      <c r="YQ66" s="39"/>
      <c r="YR66" s="39"/>
      <c r="YS66" s="39"/>
      <c r="YT66" s="39"/>
      <c r="YU66" s="39"/>
      <c r="YV66" s="39"/>
      <c r="YW66" s="39"/>
      <c r="YX66" s="39"/>
      <c r="YY66" s="39"/>
      <c r="YZ66" s="39"/>
      <c r="ZA66" s="39"/>
      <c r="ZB66" s="39"/>
      <c r="ZC66" s="39"/>
      <c r="ZD66" s="39"/>
      <c r="ZE66" s="39"/>
      <c r="ZF66" s="39"/>
      <c r="ZG66" s="39"/>
      <c r="ZH66" s="39"/>
      <c r="ZI66" s="39"/>
      <c r="ZJ66" s="39"/>
      <c r="ZK66" s="39"/>
      <c r="ZL66" s="39"/>
      <c r="ZM66" s="39"/>
      <c r="ZN66" s="39"/>
      <c r="ZO66" s="39"/>
      <c r="ZP66" s="39"/>
      <c r="ZQ66" s="39"/>
      <c r="ZR66" s="39"/>
      <c r="ZS66" s="39"/>
      <c r="ZT66" s="39"/>
      <c r="ZU66" s="39"/>
      <c r="ZV66" s="39"/>
      <c r="ZW66" s="39"/>
      <c r="ZX66" s="39"/>
      <c r="ZY66" s="39"/>
      <c r="ZZ66" s="39"/>
      <c r="AAA66" s="39"/>
      <c r="AAB66" s="39"/>
      <c r="AAC66" s="39"/>
      <c r="AAD66" s="39"/>
      <c r="AAE66" s="39"/>
      <c r="AAF66" s="39"/>
      <c r="AAG66" s="39"/>
      <c r="AAH66" s="39"/>
      <c r="AAI66" s="39"/>
      <c r="AAJ66" s="39"/>
      <c r="AAK66" s="39"/>
      <c r="AAL66" s="39"/>
      <c r="AAM66" s="39"/>
      <c r="AAN66" s="39"/>
      <c r="AAO66" s="39"/>
      <c r="AAP66" s="39"/>
      <c r="AAQ66" s="39"/>
      <c r="AAR66" s="39"/>
      <c r="AAS66" s="39"/>
      <c r="AAT66" s="39"/>
      <c r="AAU66" s="39"/>
      <c r="AAV66" s="39"/>
      <c r="AAW66" s="39"/>
      <c r="AAX66" s="39"/>
      <c r="AAY66" s="39"/>
      <c r="AAZ66" s="39"/>
      <c r="ABA66" s="39"/>
      <c r="ABB66" s="39"/>
      <c r="ABC66" s="39"/>
      <c r="ABD66" s="39"/>
      <c r="ABE66" s="39"/>
      <c r="ABF66" s="39"/>
      <c r="ABG66" s="39"/>
      <c r="ABH66" s="39"/>
      <c r="ABI66" s="39"/>
      <c r="ABJ66" s="39"/>
      <c r="ABK66" s="39"/>
      <c r="ABL66" s="39"/>
      <c r="ABM66" s="39"/>
      <c r="ABN66" s="39"/>
      <c r="ABO66" s="39"/>
      <c r="ABP66" s="39"/>
      <c r="ABQ66" s="39"/>
      <c r="ABR66" s="39"/>
      <c r="ABS66" s="39"/>
      <c r="ABT66" s="39"/>
      <c r="ABU66" s="39"/>
      <c r="ABV66" s="39"/>
      <c r="ABW66" s="39"/>
      <c r="ABX66" s="39"/>
      <c r="ABY66" s="39"/>
      <c r="ABZ66" s="39"/>
      <c r="ACA66" s="39"/>
      <c r="ACB66" s="39"/>
      <c r="ACC66" s="39"/>
      <c r="ACD66" s="39"/>
      <c r="ACE66" s="39"/>
      <c r="ACF66" s="39"/>
      <c r="ACG66" s="39"/>
      <c r="ACH66" s="39"/>
      <c r="ACI66" s="39"/>
      <c r="ACJ66" s="39"/>
      <c r="ACK66" s="39"/>
      <c r="ACL66" s="39"/>
      <c r="ACM66" s="39"/>
      <c r="ACN66" s="39"/>
      <c r="ACO66" s="39"/>
      <c r="ACP66" s="39"/>
      <c r="ACQ66" s="39"/>
      <c r="ACR66" s="39"/>
      <c r="ACS66" s="39"/>
      <c r="ACT66" s="39"/>
      <c r="ACU66" s="39"/>
      <c r="ACV66" s="39"/>
      <c r="ACW66" s="39"/>
      <c r="ACX66" s="39"/>
      <c r="ACY66" s="39"/>
      <c r="ACZ66" s="39"/>
      <c r="ADA66" s="39"/>
      <c r="ADB66" s="39"/>
      <c r="ADC66" s="39"/>
      <c r="ADD66" s="39"/>
      <c r="ADE66" s="39"/>
      <c r="ADF66" s="39"/>
      <c r="ADG66" s="39"/>
      <c r="ADH66" s="39"/>
      <c r="ADI66" s="39"/>
      <c r="ADJ66" s="39"/>
      <c r="ADK66" s="39"/>
      <c r="ADL66" s="39"/>
      <c r="ADM66" s="39"/>
      <c r="ADN66" s="39"/>
      <c r="ADO66" s="39"/>
      <c r="ADP66" s="39"/>
      <c r="ADQ66" s="39"/>
      <c r="ADR66" s="39"/>
      <c r="ADS66" s="39"/>
      <c r="ADT66" s="39"/>
      <c r="ADU66" s="39"/>
      <c r="ADV66" s="39"/>
      <c r="ADW66" s="39"/>
      <c r="ADX66" s="39"/>
      <c r="ADY66" s="39"/>
      <c r="ADZ66" s="39"/>
      <c r="AEA66" s="39"/>
      <c r="AEB66" s="39"/>
      <c r="AEC66" s="39"/>
      <c r="AED66" s="39"/>
      <c r="AEE66" s="39"/>
      <c r="AEF66" s="39"/>
      <c r="AEG66" s="39"/>
      <c r="AEH66" s="39"/>
      <c r="AEI66" s="39"/>
      <c r="AEJ66" s="39"/>
      <c r="AEK66" s="39"/>
      <c r="AEL66" s="39"/>
      <c r="AEM66" s="39"/>
      <c r="AEN66" s="39"/>
      <c r="AEO66" s="39"/>
      <c r="AEP66" s="39"/>
      <c r="AEQ66" s="39"/>
      <c r="AER66" s="39"/>
      <c r="AES66" s="39"/>
      <c r="AET66" s="39"/>
      <c r="AEU66" s="39"/>
      <c r="AEV66" s="39"/>
      <c r="AEW66" s="39"/>
      <c r="AEX66" s="39"/>
      <c r="AEY66" s="39"/>
      <c r="AEZ66" s="39"/>
      <c r="AFA66" s="39"/>
      <c r="AFB66" s="39"/>
      <c r="AFC66" s="39"/>
      <c r="AFD66" s="39"/>
      <c r="AFE66" s="39"/>
      <c r="AFF66" s="39"/>
      <c r="AFG66" s="39"/>
      <c r="AFH66" s="39"/>
      <c r="AFI66" s="39"/>
      <c r="AFJ66" s="39"/>
      <c r="AFK66" s="39"/>
      <c r="AFL66" s="39"/>
      <c r="AFM66" s="39"/>
      <c r="AFN66" s="39"/>
      <c r="AFO66" s="39"/>
      <c r="AFP66" s="39"/>
      <c r="AFQ66" s="39"/>
      <c r="AFR66" s="39"/>
      <c r="AFS66" s="39"/>
      <c r="AFT66" s="39"/>
      <c r="AFU66" s="39"/>
      <c r="AFV66" s="39"/>
      <c r="AFW66" s="39"/>
      <c r="AFX66" s="39"/>
      <c r="AFY66" s="39"/>
      <c r="AFZ66" s="39"/>
      <c r="AGA66" s="39"/>
      <c r="AGB66" s="39"/>
      <c r="AGC66" s="39"/>
      <c r="AGD66" s="39"/>
      <c r="AGE66" s="39"/>
      <c r="AGF66" s="39"/>
      <c r="AGG66" s="39"/>
      <c r="AGH66" s="39"/>
      <c r="AGI66" s="39"/>
      <c r="AGJ66" s="39"/>
      <c r="AGK66" s="39"/>
      <c r="AGL66" s="39"/>
      <c r="AGM66" s="39"/>
      <c r="AGN66" s="39"/>
      <c r="AGO66" s="39"/>
      <c r="AGP66" s="39"/>
      <c r="AGQ66" s="39"/>
      <c r="AGR66" s="39"/>
      <c r="AGS66" s="39"/>
      <c r="AGT66" s="39"/>
      <c r="AGU66" s="39"/>
      <c r="AGV66" s="39"/>
      <c r="AGW66" s="39"/>
      <c r="AGX66" s="39"/>
      <c r="AGY66" s="39"/>
      <c r="AGZ66" s="39"/>
      <c r="AHA66" s="39"/>
      <c r="AHB66" s="39"/>
      <c r="AHC66" s="39"/>
      <c r="AHD66" s="39"/>
      <c r="AHE66" s="39"/>
      <c r="AHF66" s="39"/>
      <c r="AHG66" s="39"/>
      <c r="AHH66" s="39"/>
      <c r="AHI66" s="39"/>
      <c r="AHJ66" s="39"/>
      <c r="AHK66" s="39"/>
      <c r="AHL66" s="39"/>
      <c r="AHM66" s="39"/>
      <c r="AHN66" s="39"/>
      <c r="AHO66" s="39"/>
      <c r="AHP66" s="39"/>
      <c r="AHQ66" s="39"/>
      <c r="AHR66" s="39"/>
      <c r="AHS66" s="39"/>
      <c r="AHT66" s="39"/>
      <c r="AHU66" s="39"/>
      <c r="AHV66" s="39"/>
      <c r="AHW66" s="39"/>
      <c r="AHX66" s="39"/>
      <c r="AHY66" s="39"/>
      <c r="AHZ66" s="39"/>
      <c r="AIA66" s="39"/>
      <c r="AIB66" s="39"/>
      <c r="AIC66" s="39"/>
      <c r="AID66" s="39"/>
      <c r="AIE66" s="39"/>
      <c r="AIF66" s="39"/>
      <c r="AIG66" s="39"/>
      <c r="AIH66" s="39"/>
      <c r="AII66" s="39"/>
      <c r="AIJ66" s="39"/>
      <c r="AIK66" s="39"/>
      <c r="AIL66" s="39"/>
      <c r="AIM66" s="39"/>
      <c r="AIN66" s="39"/>
      <c r="AIO66" s="39"/>
      <c r="AIP66" s="39"/>
      <c r="AIQ66" s="39"/>
      <c r="AIR66" s="39"/>
      <c r="AIS66" s="39"/>
      <c r="AIT66" s="39"/>
      <c r="AIU66" s="39"/>
      <c r="AIV66" s="39"/>
      <c r="AIW66" s="39"/>
      <c r="AIX66" s="39"/>
      <c r="AIY66" s="39"/>
      <c r="AIZ66" s="39"/>
      <c r="AJA66" s="39"/>
      <c r="AJB66" s="39"/>
      <c r="AJC66" s="39"/>
      <c r="AJD66" s="39"/>
      <c r="AJE66" s="39"/>
      <c r="AJF66" s="39"/>
      <c r="AJG66" s="39"/>
      <c r="AJH66" s="39"/>
      <c r="AJI66" s="39"/>
      <c r="AJJ66" s="39"/>
      <c r="AJK66" s="39"/>
      <c r="AJL66" s="39"/>
      <c r="AJM66" s="39"/>
      <c r="AJN66" s="39"/>
      <c r="AJO66" s="39"/>
      <c r="AJP66" s="39"/>
      <c r="AJQ66" s="39"/>
      <c r="AJR66" s="39"/>
      <c r="AJS66" s="39"/>
      <c r="AJT66" s="39"/>
      <c r="AJU66" s="39"/>
      <c r="AJV66" s="39"/>
      <c r="AJW66" s="39"/>
      <c r="AJX66" s="39"/>
      <c r="AJY66" s="39"/>
      <c r="AJZ66" s="39"/>
      <c r="AKA66" s="39"/>
      <c r="AKB66" s="39"/>
      <c r="AKC66" s="39"/>
      <c r="AKD66" s="39"/>
      <c r="AKE66" s="39"/>
      <c r="AKF66" s="39"/>
      <c r="AKG66" s="39"/>
      <c r="AKH66" s="39"/>
      <c r="AKI66" s="39"/>
      <c r="AKJ66" s="39"/>
      <c r="AKK66" s="39"/>
      <c r="AKL66" s="39"/>
      <c r="AKM66" s="39"/>
      <c r="AKN66" s="39"/>
      <c r="AKO66" s="39"/>
      <c r="AKP66" s="39"/>
      <c r="AKQ66" s="39"/>
      <c r="AKR66" s="39"/>
      <c r="AKS66" s="39"/>
      <c r="AKT66" s="39"/>
      <c r="AKU66" s="39"/>
      <c r="AKV66" s="39"/>
      <c r="AKW66" s="39"/>
      <c r="AKX66" s="39"/>
      <c r="AKY66" s="39"/>
      <c r="AKZ66" s="39"/>
      <c r="ALA66" s="39"/>
      <c r="ALB66" s="39"/>
      <c r="ALC66" s="39"/>
      <c r="ALD66" s="39"/>
      <c r="ALE66" s="39"/>
      <c r="ALF66" s="39"/>
      <c r="ALG66" s="39"/>
      <c r="ALH66" s="39"/>
      <c r="ALI66" s="39"/>
      <c r="ALJ66" s="39"/>
      <c r="ALK66" s="39"/>
      <c r="ALL66" s="39"/>
      <c r="ALM66" s="39"/>
      <c r="ALN66" s="39"/>
      <c r="ALO66" s="39"/>
      <c r="ALP66" s="39"/>
      <c r="ALQ66" s="39"/>
      <c r="ALR66" s="39"/>
      <c r="ALS66" s="39"/>
      <c r="ALT66" s="39"/>
      <c r="ALU66" s="39"/>
      <c r="ALV66" s="39"/>
      <c r="ALW66" s="39"/>
      <c r="ALX66" s="39"/>
      <c r="ALY66" s="39"/>
      <c r="ALZ66" s="39"/>
      <c r="AMA66" s="39"/>
      <c r="AMB66" s="39"/>
      <c r="AMC66" s="39"/>
      <c r="AMD66" s="39"/>
      <c r="AME66" s="39"/>
    </row>
    <row r="67" spans="1:1019" customFormat="1" ht="15" customHeight="1">
      <c r="A67" s="58" t="s">
        <v>56</v>
      </c>
      <c r="B67" s="59">
        <v>6.0000000000000001E-3</v>
      </c>
      <c r="C67" s="59"/>
      <c r="D67" s="5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  <c r="JH67" s="39"/>
      <c r="JI67" s="39"/>
      <c r="JJ67" s="39"/>
      <c r="JK67" s="39"/>
      <c r="JL67" s="39"/>
      <c r="JM67" s="39"/>
      <c r="JN67" s="39"/>
      <c r="JO67" s="39"/>
      <c r="JP67" s="39"/>
      <c r="JQ67" s="39"/>
      <c r="JR67" s="39"/>
      <c r="JS67" s="39"/>
      <c r="JT67" s="39"/>
      <c r="JU67" s="39"/>
      <c r="JV67" s="39"/>
      <c r="JW67" s="39"/>
      <c r="JX67" s="39"/>
      <c r="JY67" s="39"/>
      <c r="JZ67" s="39"/>
      <c r="KA67" s="39"/>
      <c r="KB67" s="39"/>
      <c r="KC67" s="39"/>
      <c r="KD67" s="39"/>
      <c r="KE67" s="39"/>
      <c r="KF67" s="39"/>
      <c r="KG67" s="39"/>
      <c r="KH67" s="39"/>
      <c r="KI67" s="39"/>
      <c r="KJ67" s="39"/>
      <c r="KK67" s="39"/>
      <c r="KL67" s="39"/>
      <c r="KM67" s="39"/>
      <c r="KN67" s="39"/>
      <c r="KO67" s="39"/>
      <c r="KP67" s="39"/>
      <c r="KQ67" s="39"/>
      <c r="KR67" s="39"/>
      <c r="KS67" s="39"/>
      <c r="KT67" s="39"/>
      <c r="KU67" s="39"/>
      <c r="KV67" s="39"/>
      <c r="KW67" s="39"/>
      <c r="KX67" s="39"/>
      <c r="KY67" s="39"/>
      <c r="KZ67" s="39"/>
      <c r="LA67" s="39"/>
      <c r="LB67" s="39"/>
      <c r="LC67" s="39"/>
      <c r="LD67" s="39"/>
      <c r="LE67" s="39"/>
      <c r="LF67" s="39"/>
      <c r="LG67" s="39"/>
      <c r="LH67" s="39"/>
      <c r="LI67" s="39"/>
      <c r="LJ67" s="39"/>
      <c r="LK67" s="39"/>
      <c r="LL67" s="39"/>
      <c r="LM67" s="39"/>
      <c r="LN67" s="39"/>
      <c r="LO67" s="39"/>
      <c r="LP67" s="39"/>
      <c r="LQ67" s="39"/>
      <c r="LR67" s="39"/>
      <c r="LS67" s="39"/>
      <c r="LT67" s="39"/>
      <c r="LU67" s="39"/>
      <c r="LV67" s="39"/>
      <c r="LW67" s="39"/>
      <c r="LX67" s="39"/>
      <c r="LY67" s="39"/>
      <c r="LZ67" s="39"/>
      <c r="MA67" s="39"/>
      <c r="MB67" s="39"/>
      <c r="MC67" s="39"/>
      <c r="MD67" s="39"/>
      <c r="ME67" s="39"/>
      <c r="MF67" s="39"/>
      <c r="MG67" s="39"/>
      <c r="MH67" s="39"/>
      <c r="MI67" s="39"/>
      <c r="MJ67" s="39"/>
      <c r="MK67" s="39"/>
      <c r="ML67" s="39"/>
      <c r="MM67" s="39"/>
      <c r="MN67" s="39"/>
      <c r="MO67" s="39"/>
      <c r="MP67" s="39"/>
      <c r="MQ67" s="39"/>
      <c r="MR67" s="39"/>
      <c r="MS67" s="39"/>
      <c r="MT67" s="39"/>
      <c r="MU67" s="39"/>
      <c r="MV67" s="39"/>
      <c r="MW67" s="39"/>
      <c r="MX67" s="39"/>
      <c r="MY67" s="39"/>
      <c r="MZ67" s="39"/>
      <c r="NA67" s="39"/>
      <c r="NB67" s="39"/>
      <c r="NC67" s="39"/>
      <c r="ND67" s="39"/>
      <c r="NE67" s="39"/>
      <c r="NF67" s="39"/>
      <c r="NG67" s="39"/>
      <c r="NH67" s="39"/>
      <c r="NI67" s="39"/>
      <c r="NJ67" s="39"/>
      <c r="NK67" s="39"/>
      <c r="NL67" s="39"/>
      <c r="NM67" s="39"/>
      <c r="NN67" s="39"/>
      <c r="NO67" s="39"/>
      <c r="NP67" s="39"/>
      <c r="NQ67" s="39"/>
      <c r="NR67" s="39"/>
      <c r="NS67" s="39"/>
      <c r="NT67" s="39"/>
      <c r="NU67" s="39"/>
      <c r="NV67" s="39"/>
      <c r="NW67" s="39"/>
      <c r="NX67" s="39"/>
      <c r="NY67" s="39"/>
      <c r="NZ67" s="39"/>
      <c r="OA67" s="39"/>
      <c r="OB67" s="39"/>
      <c r="OC67" s="39"/>
      <c r="OD67" s="39"/>
      <c r="OE67" s="39"/>
      <c r="OF67" s="39"/>
      <c r="OG67" s="39"/>
      <c r="OH67" s="39"/>
      <c r="OI67" s="39"/>
      <c r="OJ67" s="39"/>
      <c r="OK67" s="39"/>
      <c r="OL67" s="39"/>
      <c r="OM67" s="39"/>
      <c r="ON67" s="39"/>
      <c r="OO67" s="39"/>
      <c r="OP67" s="39"/>
      <c r="OQ67" s="39"/>
      <c r="OR67" s="39"/>
      <c r="OS67" s="39"/>
      <c r="OT67" s="39"/>
      <c r="OU67" s="39"/>
      <c r="OV67" s="39"/>
      <c r="OW67" s="39"/>
      <c r="OX67" s="39"/>
      <c r="OY67" s="39"/>
      <c r="OZ67" s="39"/>
      <c r="PA67" s="39"/>
      <c r="PB67" s="39"/>
      <c r="PC67" s="39"/>
      <c r="PD67" s="39"/>
      <c r="PE67" s="39"/>
      <c r="PF67" s="39"/>
      <c r="PG67" s="39"/>
      <c r="PH67" s="39"/>
      <c r="PI67" s="39"/>
      <c r="PJ67" s="39"/>
      <c r="PK67" s="39"/>
      <c r="PL67" s="39"/>
      <c r="PM67" s="39"/>
      <c r="PN67" s="39"/>
      <c r="PO67" s="39"/>
      <c r="PP67" s="39"/>
      <c r="PQ67" s="39"/>
      <c r="PR67" s="39"/>
      <c r="PS67" s="39"/>
      <c r="PT67" s="39"/>
      <c r="PU67" s="39"/>
      <c r="PV67" s="39"/>
      <c r="PW67" s="39"/>
      <c r="PX67" s="39"/>
      <c r="PY67" s="39"/>
      <c r="PZ67" s="39"/>
      <c r="QA67" s="39"/>
      <c r="QB67" s="39"/>
      <c r="QC67" s="39"/>
      <c r="QD67" s="39"/>
      <c r="QE67" s="39"/>
      <c r="QF67" s="39"/>
      <c r="QG67" s="39"/>
      <c r="QH67" s="39"/>
      <c r="QI67" s="39"/>
      <c r="QJ67" s="39"/>
      <c r="QK67" s="39"/>
      <c r="QL67" s="39"/>
      <c r="QM67" s="39"/>
      <c r="QN67" s="39"/>
      <c r="QO67" s="39"/>
      <c r="QP67" s="39"/>
      <c r="QQ67" s="39"/>
      <c r="QR67" s="39"/>
      <c r="QS67" s="39"/>
      <c r="QT67" s="39"/>
      <c r="QU67" s="39"/>
      <c r="QV67" s="39"/>
      <c r="QW67" s="39"/>
      <c r="QX67" s="39"/>
      <c r="QY67" s="39"/>
      <c r="QZ67" s="39"/>
      <c r="RA67" s="39"/>
      <c r="RB67" s="39"/>
      <c r="RC67" s="39"/>
      <c r="RD67" s="39"/>
      <c r="RE67" s="39"/>
      <c r="RF67" s="39"/>
      <c r="RG67" s="39"/>
      <c r="RH67" s="39"/>
      <c r="RI67" s="39"/>
      <c r="RJ67" s="39"/>
      <c r="RK67" s="39"/>
      <c r="RL67" s="39"/>
      <c r="RM67" s="39"/>
      <c r="RN67" s="39"/>
      <c r="RO67" s="39"/>
      <c r="RP67" s="39"/>
      <c r="RQ67" s="39"/>
      <c r="RR67" s="39"/>
      <c r="RS67" s="39"/>
      <c r="RT67" s="39"/>
      <c r="RU67" s="39"/>
      <c r="RV67" s="39"/>
      <c r="RW67" s="39"/>
      <c r="RX67" s="39"/>
      <c r="RY67" s="39"/>
      <c r="RZ67" s="39"/>
      <c r="SA67" s="39"/>
      <c r="SB67" s="39"/>
      <c r="SC67" s="39"/>
      <c r="SD67" s="39"/>
      <c r="SE67" s="39"/>
      <c r="SF67" s="39"/>
      <c r="SG67" s="39"/>
      <c r="SH67" s="39"/>
      <c r="SI67" s="39"/>
      <c r="SJ67" s="39"/>
      <c r="SK67" s="39"/>
      <c r="SL67" s="39"/>
      <c r="SM67" s="39"/>
      <c r="SN67" s="39"/>
      <c r="SO67" s="39"/>
      <c r="SP67" s="39"/>
      <c r="SQ67" s="39"/>
      <c r="SR67" s="39"/>
      <c r="SS67" s="39"/>
      <c r="ST67" s="39"/>
      <c r="SU67" s="39"/>
      <c r="SV67" s="39"/>
      <c r="SW67" s="39"/>
      <c r="SX67" s="39"/>
      <c r="SY67" s="39"/>
      <c r="SZ67" s="39"/>
      <c r="TA67" s="39"/>
      <c r="TB67" s="39"/>
      <c r="TC67" s="39"/>
      <c r="TD67" s="39"/>
      <c r="TE67" s="39"/>
      <c r="TF67" s="39"/>
      <c r="TG67" s="39"/>
      <c r="TH67" s="39"/>
      <c r="TI67" s="39"/>
      <c r="TJ67" s="39"/>
      <c r="TK67" s="39"/>
      <c r="TL67" s="39"/>
      <c r="TM67" s="39"/>
      <c r="TN67" s="39"/>
      <c r="TO67" s="39"/>
      <c r="TP67" s="39"/>
      <c r="TQ67" s="39"/>
      <c r="TR67" s="39"/>
      <c r="TS67" s="39"/>
      <c r="TT67" s="39"/>
      <c r="TU67" s="39"/>
      <c r="TV67" s="39"/>
      <c r="TW67" s="39"/>
      <c r="TX67" s="39"/>
      <c r="TY67" s="39"/>
      <c r="TZ67" s="39"/>
      <c r="UA67" s="39"/>
      <c r="UB67" s="39"/>
      <c r="UC67" s="39"/>
      <c r="UD67" s="39"/>
      <c r="UE67" s="39"/>
      <c r="UF67" s="39"/>
      <c r="UG67" s="39"/>
      <c r="UH67" s="39"/>
      <c r="UI67" s="39"/>
      <c r="UJ67" s="39"/>
      <c r="UK67" s="39"/>
      <c r="UL67" s="39"/>
      <c r="UM67" s="39"/>
      <c r="UN67" s="39"/>
      <c r="UO67" s="39"/>
      <c r="UP67" s="39"/>
      <c r="UQ67" s="39"/>
      <c r="UR67" s="39"/>
      <c r="US67" s="39"/>
      <c r="UT67" s="39"/>
      <c r="UU67" s="39"/>
      <c r="UV67" s="39"/>
      <c r="UW67" s="39"/>
      <c r="UX67" s="39"/>
      <c r="UY67" s="39"/>
      <c r="UZ67" s="39"/>
      <c r="VA67" s="39"/>
      <c r="VB67" s="39"/>
      <c r="VC67" s="39"/>
      <c r="VD67" s="39"/>
      <c r="VE67" s="39"/>
      <c r="VF67" s="39"/>
      <c r="VG67" s="39"/>
      <c r="VH67" s="39"/>
      <c r="VI67" s="39"/>
      <c r="VJ67" s="39"/>
      <c r="VK67" s="39"/>
      <c r="VL67" s="39"/>
      <c r="VM67" s="39"/>
      <c r="VN67" s="39"/>
      <c r="VO67" s="39"/>
      <c r="VP67" s="39"/>
      <c r="VQ67" s="39"/>
      <c r="VR67" s="39"/>
      <c r="VS67" s="39"/>
      <c r="VT67" s="39"/>
      <c r="VU67" s="39"/>
      <c r="VV67" s="39"/>
      <c r="VW67" s="39"/>
      <c r="VX67" s="39"/>
      <c r="VY67" s="39"/>
      <c r="VZ67" s="39"/>
      <c r="WA67" s="39"/>
      <c r="WB67" s="39"/>
      <c r="WC67" s="39"/>
      <c r="WD67" s="39"/>
      <c r="WE67" s="39"/>
      <c r="WF67" s="39"/>
      <c r="WG67" s="39"/>
      <c r="WH67" s="39"/>
      <c r="WI67" s="39"/>
      <c r="WJ67" s="39"/>
      <c r="WK67" s="39"/>
      <c r="WL67" s="39"/>
      <c r="WM67" s="39"/>
      <c r="WN67" s="39"/>
      <c r="WO67" s="39"/>
      <c r="WP67" s="39"/>
      <c r="WQ67" s="39"/>
      <c r="WR67" s="39"/>
      <c r="WS67" s="39"/>
      <c r="WT67" s="39"/>
      <c r="WU67" s="39"/>
      <c r="WV67" s="39"/>
      <c r="WW67" s="39"/>
      <c r="WX67" s="39"/>
      <c r="WY67" s="39"/>
      <c r="WZ67" s="39"/>
      <c r="XA67" s="39"/>
      <c r="XB67" s="39"/>
      <c r="XC67" s="39"/>
      <c r="XD67" s="39"/>
      <c r="XE67" s="39"/>
      <c r="XF67" s="39"/>
      <c r="XG67" s="39"/>
      <c r="XH67" s="39"/>
      <c r="XI67" s="39"/>
      <c r="XJ67" s="39"/>
      <c r="XK67" s="39"/>
      <c r="XL67" s="39"/>
      <c r="XM67" s="39"/>
      <c r="XN67" s="39"/>
      <c r="XO67" s="39"/>
      <c r="XP67" s="39"/>
      <c r="XQ67" s="39"/>
      <c r="XR67" s="39"/>
      <c r="XS67" s="39"/>
      <c r="XT67" s="39"/>
      <c r="XU67" s="39"/>
      <c r="XV67" s="39"/>
      <c r="XW67" s="39"/>
      <c r="XX67" s="39"/>
      <c r="XY67" s="39"/>
      <c r="XZ67" s="39"/>
      <c r="YA67" s="39"/>
      <c r="YB67" s="39"/>
      <c r="YC67" s="39"/>
      <c r="YD67" s="39"/>
      <c r="YE67" s="39"/>
      <c r="YF67" s="39"/>
      <c r="YG67" s="39"/>
      <c r="YH67" s="39"/>
      <c r="YI67" s="39"/>
      <c r="YJ67" s="39"/>
      <c r="YK67" s="39"/>
      <c r="YL67" s="39"/>
      <c r="YM67" s="39"/>
      <c r="YN67" s="39"/>
      <c r="YO67" s="39"/>
      <c r="YP67" s="39"/>
      <c r="YQ67" s="39"/>
      <c r="YR67" s="39"/>
      <c r="YS67" s="39"/>
      <c r="YT67" s="39"/>
      <c r="YU67" s="39"/>
      <c r="YV67" s="39"/>
      <c r="YW67" s="39"/>
      <c r="YX67" s="39"/>
      <c r="YY67" s="39"/>
      <c r="YZ67" s="39"/>
      <c r="ZA67" s="39"/>
      <c r="ZB67" s="39"/>
      <c r="ZC67" s="39"/>
      <c r="ZD67" s="39"/>
      <c r="ZE67" s="39"/>
      <c r="ZF67" s="39"/>
      <c r="ZG67" s="39"/>
      <c r="ZH67" s="39"/>
      <c r="ZI67" s="39"/>
      <c r="ZJ67" s="39"/>
      <c r="ZK67" s="39"/>
      <c r="ZL67" s="39"/>
      <c r="ZM67" s="39"/>
      <c r="ZN67" s="39"/>
      <c r="ZO67" s="39"/>
      <c r="ZP67" s="39"/>
      <c r="ZQ67" s="39"/>
      <c r="ZR67" s="39"/>
      <c r="ZS67" s="39"/>
      <c r="ZT67" s="39"/>
      <c r="ZU67" s="39"/>
      <c r="ZV67" s="39"/>
      <c r="ZW67" s="39"/>
      <c r="ZX67" s="39"/>
      <c r="ZY67" s="39"/>
      <c r="ZZ67" s="39"/>
      <c r="AAA67" s="39"/>
      <c r="AAB67" s="39"/>
      <c r="AAC67" s="39"/>
      <c r="AAD67" s="39"/>
      <c r="AAE67" s="39"/>
      <c r="AAF67" s="39"/>
      <c r="AAG67" s="39"/>
      <c r="AAH67" s="39"/>
      <c r="AAI67" s="39"/>
      <c r="AAJ67" s="39"/>
      <c r="AAK67" s="39"/>
      <c r="AAL67" s="39"/>
      <c r="AAM67" s="39"/>
      <c r="AAN67" s="39"/>
      <c r="AAO67" s="39"/>
      <c r="AAP67" s="39"/>
      <c r="AAQ67" s="39"/>
      <c r="AAR67" s="39"/>
      <c r="AAS67" s="39"/>
      <c r="AAT67" s="39"/>
      <c r="AAU67" s="39"/>
      <c r="AAV67" s="39"/>
      <c r="AAW67" s="39"/>
      <c r="AAX67" s="39"/>
      <c r="AAY67" s="39"/>
      <c r="AAZ67" s="39"/>
      <c r="ABA67" s="39"/>
      <c r="ABB67" s="39"/>
      <c r="ABC67" s="39"/>
      <c r="ABD67" s="39"/>
      <c r="ABE67" s="39"/>
      <c r="ABF67" s="39"/>
      <c r="ABG67" s="39"/>
      <c r="ABH67" s="39"/>
      <c r="ABI67" s="39"/>
      <c r="ABJ67" s="39"/>
      <c r="ABK67" s="39"/>
      <c r="ABL67" s="39"/>
      <c r="ABM67" s="39"/>
      <c r="ABN67" s="39"/>
      <c r="ABO67" s="39"/>
      <c r="ABP67" s="39"/>
      <c r="ABQ67" s="39"/>
      <c r="ABR67" s="39"/>
      <c r="ABS67" s="39"/>
      <c r="ABT67" s="39"/>
      <c r="ABU67" s="39"/>
      <c r="ABV67" s="39"/>
      <c r="ABW67" s="39"/>
      <c r="ABX67" s="39"/>
      <c r="ABY67" s="39"/>
      <c r="ABZ67" s="39"/>
      <c r="ACA67" s="39"/>
      <c r="ACB67" s="39"/>
      <c r="ACC67" s="39"/>
      <c r="ACD67" s="39"/>
      <c r="ACE67" s="39"/>
      <c r="ACF67" s="39"/>
      <c r="ACG67" s="39"/>
      <c r="ACH67" s="39"/>
      <c r="ACI67" s="39"/>
      <c r="ACJ67" s="39"/>
      <c r="ACK67" s="39"/>
      <c r="ACL67" s="39"/>
      <c r="ACM67" s="39"/>
      <c r="ACN67" s="39"/>
      <c r="ACO67" s="39"/>
      <c r="ACP67" s="39"/>
      <c r="ACQ67" s="39"/>
      <c r="ACR67" s="39"/>
      <c r="ACS67" s="39"/>
      <c r="ACT67" s="39"/>
      <c r="ACU67" s="39"/>
      <c r="ACV67" s="39"/>
      <c r="ACW67" s="39"/>
      <c r="ACX67" s="39"/>
      <c r="ACY67" s="39"/>
      <c r="ACZ67" s="39"/>
      <c r="ADA67" s="39"/>
      <c r="ADB67" s="39"/>
      <c r="ADC67" s="39"/>
      <c r="ADD67" s="39"/>
      <c r="ADE67" s="39"/>
      <c r="ADF67" s="39"/>
      <c r="ADG67" s="39"/>
      <c r="ADH67" s="39"/>
      <c r="ADI67" s="39"/>
      <c r="ADJ67" s="39"/>
      <c r="ADK67" s="39"/>
      <c r="ADL67" s="39"/>
      <c r="ADM67" s="39"/>
      <c r="ADN67" s="39"/>
      <c r="ADO67" s="39"/>
      <c r="ADP67" s="39"/>
      <c r="ADQ67" s="39"/>
      <c r="ADR67" s="39"/>
      <c r="ADS67" s="39"/>
      <c r="ADT67" s="39"/>
      <c r="ADU67" s="39"/>
      <c r="ADV67" s="39"/>
      <c r="ADW67" s="39"/>
      <c r="ADX67" s="39"/>
      <c r="ADY67" s="39"/>
      <c r="ADZ67" s="39"/>
      <c r="AEA67" s="39"/>
      <c r="AEB67" s="39"/>
      <c r="AEC67" s="39"/>
      <c r="AED67" s="39"/>
      <c r="AEE67" s="39"/>
      <c r="AEF67" s="39"/>
      <c r="AEG67" s="39"/>
      <c r="AEH67" s="39"/>
      <c r="AEI67" s="39"/>
      <c r="AEJ67" s="39"/>
      <c r="AEK67" s="39"/>
      <c r="AEL67" s="39"/>
      <c r="AEM67" s="39"/>
      <c r="AEN67" s="39"/>
      <c r="AEO67" s="39"/>
      <c r="AEP67" s="39"/>
      <c r="AEQ67" s="39"/>
      <c r="AER67" s="39"/>
      <c r="AES67" s="39"/>
      <c r="AET67" s="39"/>
      <c r="AEU67" s="39"/>
      <c r="AEV67" s="39"/>
      <c r="AEW67" s="39"/>
      <c r="AEX67" s="39"/>
      <c r="AEY67" s="39"/>
      <c r="AEZ67" s="39"/>
      <c r="AFA67" s="39"/>
      <c r="AFB67" s="39"/>
      <c r="AFC67" s="39"/>
      <c r="AFD67" s="39"/>
      <c r="AFE67" s="39"/>
      <c r="AFF67" s="39"/>
      <c r="AFG67" s="39"/>
      <c r="AFH67" s="39"/>
      <c r="AFI67" s="39"/>
      <c r="AFJ67" s="39"/>
      <c r="AFK67" s="39"/>
      <c r="AFL67" s="39"/>
      <c r="AFM67" s="39"/>
      <c r="AFN67" s="39"/>
      <c r="AFO67" s="39"/>
      <c r="AFP67" s="39"/>
      <c r="AFQ67" s="39"/>
      <c r="AFR67" s="39"/>
      <c r="AFS67" s="39"/>
      <c r="AFT67" s="39"/>
      <c r="AFU67" s="39"/>
      <c r="AFV67" s="39"/>
      <c r="AFW67" s="39"/>
      <c r="AFX67" s="39"/>
      <c r="AFY67" s="39"/>
      <c r="AFZ67" s="39"/>
      <c r="AGA67" s="39"/>
      <c r="AGB67" s="39"/>
      <c r="AGC67" s="39"/>
      <c r="AGD67" s="39"/>
      <c r="AGE67" s="39"/>
      <c r="AGF67" s="39"/>
      <c r="AGG67" s="39"/>
      <c r="AGH67" s="39"/>
      <c r="AGI67" s="39"/>
      <c r="AGJ67" s="39"/>
      <c r="AGK67" s="39"/>
      <c r="AGL67" s="39"/>
      <c r="AGM67" s="39"/>
      <c r="AGN67" s="39"/>
      <c r="AGO67" s="39"/>
      <c r="AGP67" s="39"/>
      <c r="AGQ67" s="39"/>
      <c r="AGR67" s="39"/>
      <c r="AGS67" s="39"/>
      <c r="AGT67" s="39"/>
      <c r="AGU67" s="39"/>
      <c r="AGV67" s="39"/>
      <c r="AGW67" s="39"/>
      <c r="AGX67" s="39"/>
      <c r="AGY67" s="39"/>
      <c r="AGZ67" s="39"/>
      <c r="AHA67" s="39"/>
      <c r="AHB67" s="39"/>
      <c r="AHC67" s="39"/>
      <c r="AHD67" s="39"/>
      <c r="AHE67" s="39"/>
      <c r="AHF67" s="39"/>
      <c r="AHG67" s="39"/>
      <c r="AHH67" s="39"/>
      <c r="AHI67" s="39"/>
      <c r="AHJ67" s="39"/>
      <c r="AHK67" s="39"/>
      <c r="AHL67" s="39"/>
      <c r="AHM67" s="39"/>
      <c r="AHN67" s="39"/>
      <c r="AHO67" s="39"/>
      <c r="AHP67" s="39"/>
      <c r="AHQ67" s="39"/>
      <c r="AHR67" s="39"/>
      <c r="AHS67" s="39"/>
      <c r="AHT67" s="39"/>
      <c r="AHU67" s="39"/>
      <c r="AHV67" s="39"/>
      <c r="AHW67" s="39"/>
      <c r="AHX67" s="39"/>
      <c r="AHY67" s="39"/>
      <c r="AHZ67" s="39"/>
      <c r="AIA67" s="39"/>
      <c r="AIB67" s="39"/>
      <c r="AIC67" s="39"/>
      <c r="AID67" s="39"/>
      <c r="AIE67" s="39"/>
      <c r="AIF67" s="39"/>
      <c r="AIG67" s="39"/>
      <c r="AIH67" s="39"/>
      <c r="AII67" s="39"/>
      <c r="AIJ67" s="39"/>
      <c r="AIK67" s="39"/>
      <c r="AIL67" s="39"/>
      <c r="AIM67" s="39"/>
      <c r="AIN67" s="39"/>
      <c r="AIO67" s="39"/>
      <c r="AIP67" s="39"/>
      <c r="AIQ67" s="39"/>
      <c r="AIR67" s="39"/>
      <c r="AIS67" s="39"/>
      <c r="AIT67" s="39"/>
      <c r="AIU67" s="39"/>
      <c r="AIV67" s="39"/>
      <c r="AIW67" s="39"/>
      <c r="AIX67" s="39"/>
      <c r="AIY67" s="39"/>
      <c r="AIZ67" s="39"/>
      <c r="AJA67" s="39"/>
      <c r="AJB67" s="39"/>
      <c r="AJC67" s="39"/>
      <c r="AJD67" s="39"/>
      <c r="AJE67" s="39"/>
      <c r="AJF67" s="39"/>
      <c r="AJG67" s="39"/>
      <c r="AJH67" s="39"/>
      <c r="AJI67" s="39"/>
      <c r="AJJ67" s="39"/>
      <c r="AJK67" s="39"/>
      <c r="AJL67" s="39"/>
      <c r="AJM67" s="39"/>
      <c r="AJN67" s="39"/>
      <c r="AJO67" s="39"/>
      <c r="AJP67" s="39"/>
      <c r="AJQ67" s="39"/>
      <c r="AJR67" s="39"/>
      <c r="AJS67" s="39"/>
      <c r="AJT67" s="39"/>
      <c r="AJU67" s="39"/>
      <c r="AJV67" s="39"/>
      <c r="AJW67" s="39"/>
      <c r="AJX67" s="39"/>
      <c r="AJY67" s="39"/>
      <c r="AJZ67" s="39"/>
      <c r="AKA67" s="39"/>
      <c r="AKB67" s="39"/>
      <c r="AKC67" s="39"/>
      <c r="AKD67" s="39"/>
      <c r="AKE67" s="39"/>
      <c r="AKF67" s="39"/>
      <c r="AKG67" s="39"/>
      <c r="AKH67" s="39"/>
      <c r="AKI67" s="39"/>
      <c r="AKJ67" s="39"/>
      <c r="AKK67" s="39"/>
      <c r="AKL67" s="39"/>
      <c r="AKM67" s="39"/>
      <c r="AKN67" s="39"/>
      <c r="AKO67" s="39"/>
      <c r="AKP67" s="39"/>
      <c r="AKQ67" s="39"/>
      <c r="AKR67" s="39"/>
      <c r="AKS67" s="39"/>
      <c r="AKT67" s="39"/>
      <c r="AKU67" s="39"/>
      <c r="AKV67" s="39"/>
      <c r="AKW67" s="39"/>
      <c r="AKX67" s="39"/>
      <c r="AKY67" s="39"/>
      <c r="AKZ67" s="39"/>
      <c r="ALA67" s="39"/>
      <c r="ALB67" s="39"/>
      <c r="ALC67" s="39"/>
      <c r="ALD67" s="39"/>
      <c r="ALE67" s="39"/>
      <c r="ALF67" s="39"/>
      <c r="ALG67" s="39"/>
      <c r="ALH67" s="39"/>
      <c r="ALI67" s="39"/>
      <c r="ALJ67" s="39"/>
      <c r="ALK67" s="39"/>
      <c r="ALL67" s="39"/>
      <c r="ALM67" s="39"/>
      <c r="ALN67" s="39"/>
      <c r="ALO67" s="39"/>
      <c r="ALP67" s="39"/>
      <c r="ALQ67" s="39"/>
      <c r="ALR67" s="39"/>
      <c r="ALS67" s="39"/>
      <c r="ALT67" s="39"/>
      <c r="ALU67" s="39"/>
      <c r="ALV67" s="39"/>
      <c r="ALW67" s="39"/>
      <c r="ALX67" s="39"/>
      <c r="ALY67" s="39"/>
      <c r="ALZ67" s="39"/>
      <c r="AMA67" s="39"/>
      <c r="AMB67" s="39"/>
      <c r="AMC67" s="39"/>
      <c r="AMD67" s="39"/>
      <c r="AME67" s="39"/>
    </row>
    <row r="68" spans="1:1019" customFormat="1" ht="15" customHeight="1">
      <c r="A68" s="58" t="s">
        <v>57</v>
      </c>
      <c r="B68" s="59">
        <v>2E-3</v>
      </c>
      <c r="C68" s="59"/>
      <c r="D68" s="5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  <c r="JH68" s="39"/>
      <c r="JI68" s="39"/>
      <c r="JJ68" s="39"/>
      <c r="JK68" s="39"/>
      <c r="JL68" s="39"/>
      <c r="JM68" s="39"/>
      <c r="JN68" s="39"/>
      <c r="JO68" s="39"/>
      <c r="JP68" s="39"/>
      <c r="JQ68" s="39"/>
      <c r="JR68" s="39"/>
      <c r="JS68" s="39"/>
      <c r="JT68" s="39"/>
      <c r="JU68" s="39"/>
      <c r="JV68" s="39"/>
      <c r="JW68" s="39"/>
      <c r="JX68" s="39"/>
      <c r="JY68" s="39"/>
      <c r="JZ68" s="39"/>
      <c r="KA68" s="39"/>
      <c r="KB68" s="39"/>
      <c r="KC68" s="39"/>
      <c r="KD68" s="39"/>
      <c r="KE68" s="39"/>
      <c r="KF68" s="39"/>
      <c r="KG68" s="39"/>
      <c r="KH68" s="39"/>
      <c r="KI68" s="39"/>
      <c r="KJ68" s="39"/>
      <c r="KK68" s="39"/>
      <c r="KL68" s="39"/>
      <c r="KM68" s="39"/>
      <c r="KN68" s="39"/>
      <c r="KO68" s="39"/>
      <c r="KP68" s="39"/>
      <c r="KQ68" s="39"/>
      <c r="KR68" s="39"/>
      <c r="KS68" s="39"/>
      <c r="KT68" s="39"/>
      <c r="KU68" s="39"/>
      <c r="KV68" s="39"/>
      <c r="KW68" s="39"/>
      <c r="KX68" s="39"/>
      <c r="KY68" s="39"/>
      <c r="KZ68" s="39"/>
      <c r="LA68" s="39"/>
      <c r="LB68" s="39"/>
      <c r="LC68" s="39"/>
      <c r="LD68" s="39"/>
      <c r="LE68" s="39"/>
      <c r="LF68" s="39"/>
      <c r="LG68" s="39"/>
      <c r="LH68" s="39"/>
      <c r="LI68" s="39"/>
      <c r="LJ68" s="39"/>
      <c r="LK68" s="39"/>
      <c r="LL68" s="39"/>
      <c r="LM68" s="39"/>
      <c r="LN68" s="39"/>
      <c r="LO68" s="39"/>
      <c r="LP68" s="39"/>
      <c r="LQ68" s="39"/>
      <c r="LR68" s="39"/>
      <c r="LS68" s="39"/>
      <c r="LT68" s="39"/>
      <c r="LU68" s="39"/>
      <c r="LV68" s="39"/>
      <c r="LW68" s="39"/>
      <c r="LX68" s="39"/>
      <c r="LY68" s="39"/>
      <c r="LZ68" s="39"/>
      <c r="MA68" s="39"/>
      <c r="MB68" s="39"/>
      <c r="MC68" s="39"/>
      <c r="MD68" s="39"/>
      <c r="ME68" s="39"/>
      <c r="MF68" s="39"/>
      <c r="MG68" s="39"/>
      <c r="MH68" s="39"/>
      <c r="MI68" s="39"/>
      <c r="MJ68" s="39"/>
      <c r="MK68" s="39"/>
      <c r="ML68" s="39"/>
      <c r="MM68" s="39"/>
      <c r="MN68" s="39"/>
      <c r="MO68" s="39"/>
      <c r="MP68" s="39"/>
      <c r="MQ68" s="39"/>
      <c r="MR68" s="39"/>
      <c r="MS68" s="39"/>
      <c r="MT68" s="39"/>
      <c r="MU68" s="39"/>
      <c r="MV68" s="39"/>
      <c r="MW68" s="39"/>
      <c r="MX68" s="39"/>
      <c r="MY68" s="39"/>
      <c r="MZ68" s="39"/>
      <c r="NA68" s="39"/>
      <c r="NB68" s="39"/>
      <c r="NC68" s="39"/>
      <c r="ND68" s="39"/>
      <c r="NE68" s="39"/>
      <c r="NF68" s="39"/>
      <c r="NG68" s="39"/>
      <c r="NH68" s="39"/>
      <c r="NI68" s="39"/>
      <c r="NJ68" s="39"/>
      <c r="NK68" s="39"/>
      <c r="NL68" s="39"/>
      <c r="NM68" s="39"/>
      <c r="NN68" s="39"/>
      <c r="NO68" s="39"/>
      <c r="NP68" s="39"/>
      <c r="NQ68" s="39"/>
      <c r="NR68" s="39"/>
      <c r="NS68" s="39"/>
      <c r="NT68" s="39"/>
      <c r="NU68" s="39"/>
      <c r="NV68" s="39"/>
      <c r="NW68" s="39"/>
      <c r="NX68" s="39"/>
      <c r="NY68" s="39"/>
      <c r="NZ68" s="39"/>
      <c r="OA68" s="39"/>
      <c r="OB68" s="39"/>
      <c r="OC68" s="39"/>
      <c r="OD68" s="39"/>
      <c r="OE68" s="39"/>
      <c r="OF68" s="39"/>
      <c r="OG68" s="39"/>
      <c r="OH68" s="39"/>
      <c r="OI68" s="39"/>
      <c r="OJ68" s="39"/>
      <c r="OK68" s="39"/>
      <c r="OL68" s="39"/>
      <c r="OM68" s="39"/>
      <c r="ON68" s="39"/>
      <c r="OO68" s="39"/>
      <c r="OP68" s="39"/>
      <c r="OQ68" s="39"/>
      <c r="OR68" s="39"/>
      <c r="OS68" s="39"/>
      <c r="OT68" s="39"/>
      <c r="OU68" s="39"/>
      <c r="OV68" s="39"/>
      <c r="OW68" s="39"/>
      <c r="OX68" s="39"/>
      <c r="OY68" s="39"/>
      <c r="OZ68" s="39"/>
      <c r="PA68" s="39"/>
      <c r="PB68" s="39"/>
      <c r="PC68" s="39"/>
      <c r="PD68" s="39"/>
      <c r="PE68" s="39"/>
      <c r="PF68" s="39"/>
      <c r="PG68" s="39"/>
      <c r="PH68" s="39"/>
      <c r="PI68" s="39"/>
      <c r="PJ68" s="39"/>
      <c r="PK68" s="39"/>
      <c r="PL68" s="39"/>
      <c r="PM68" s="39"/>
      <c r="PN68" s="39"/>
      <c r="PO68" s="39"/>
      <c r="PP68" s="39"/>
      <c r="PQ68" s="39"/>
      <c r="PR68" s="39"/>
      <c r="PS68" s="39"/>
      <c r="PT68" s="39"/>
      <c r="PU68" s="39"/>
      <c r="PV68" s="39"/>
      <c r="PW68" s="39"/>
      <c r="PX68" s="39"/>
      <c r="PY68" s="39"/>
      <c r="PZ68" s="39"/>
      <c r="QA68" s="39"/>
      <c r="QB68" s="39"/>
      <c r="QC68" s="39"/>
      <c r="QD68" s="39"/>
      <c r="QE68" s="39"/>
      <c r="QF68" s="39"/>
      <c r="QG68" s="39"/>
      <c r="QH68" s="39"/>
      <c r="QI68" s="39"/>
      <c r="QJ68" s="39"/>
      <c r="QK68" s="39"/>
      <c r="QL68" s="39"/>
      <c r="QM68" s="39"/>
      <c r="QN68" s="39"/>
      <c r="QO68" s="39"/>
      <c r="QP68" s="39"/>
      <c r="QQ68" s="39"/>
      <c r="QR68" s="39"/>
      <c r="QS68" s="39"/>
      <c r="QT68" s="39"/>
      <c r="QU68" s="39"/>
      <c r="QV68" s="39"/>
      <c r="QW68" s="39"/>
      <c r="QX68" s="39"/>
      <c r="QY68" s="39"/>
      <c r="QZ68" s="39"/>
      <c r="RA68" s="39"/>
      <c r="RB68" s="39"/>
      <c r="RC68" s="39"/>
      <c r="RD68" s="39"/>
      <c r="RE68" s="39"/>
      <c r="RF68" s="39"/>
      <c r="RG68" s="39"/>
      <c r="RH68" s="39"/>
      <c r="RI68" s="39"/>
      <c r="RJ68" s="39"/>
      <c r="RK68" s="39"/>
      <c r="RL68" s="39"/>
      <c r="RM68" s="39"/>
      <c r="RN68" s="39"/>
      <c r="RO68" s="39"/>
      <c r="RP68" s="39"/>
      <c r="RQ68" s="39"/>
      <c r="RR68" s="39"/>
      <c r="RS68" s="39"/>
      <c r="RT68" s="39"/>
      <c r="RU68" s="39"/>
      <c r="RV68" s="39"/>
      <c r="RW68" s="39"/>
      <c r="RX68" s="39"/>
      <c r="RY68" s="39"/>
      <c r="RZ68" s="39"/>
      <c r="SA68" s="39"/>
      <c r="SB68" s="39"/>
      <c r="SC68" s="39"/>
      <c r="SD68" s="39"/>
      <c r="SE68" s="39"/>
      <c r="SF68" s="39"/>
      <c r="SG68" s="39"/>
      <c r="SH68" s="39"/>
      <c r="SI68" s="39"/>
      <c r="SJ68" s="39"/>
      <c r="SK68" s="39"/>
      <c r="SL68" s="39"/>
      <c r="SM68" s="39"/>
      <c r="SN68" s="39"/>
      <c r="SO68" s="39"/>
      <c r="SP68" s="39"/>
      <c r="SQ68" s="39"/>
      <c r="SR68" s="39"/>
      <c r="SS68" s="39"/>
      <c r="ST68" s="39"/>
      <c r="SU68" s="39"/>
      <c r="SV68" s="39"/>
      <c r="SW68" s="39"/>
      <c r="SX68" s="39"/>
      <c r="SY68" s="39"/>
      <c r="SZ68" s="39"/>
      <c r="TA68" s="39"/>
      <c r="TB68" s="39"/>
      <c r="TC68" s="39"/>
      <c r="TD68" s="39"/>
      <c r="TE68" s="39"/>
      <c r="TF68" s="39"/>
      <c r="TG68" s="39"/>
      <c r="TH68" s="39"/>
      <c r="TI68" s="39"/>
      <c r="TJ68" s="39"/>
      <c r="TK68" s="39"/>
      <c r="TL68" s="39"/>
      <c r="TM68" s="39"/>
      <c r="TN68" s="39"/>
      <c r="TO68" s="39"/>
      <c r="TP68" s="39"/>
      <c r="TQ68" s="39"/>
      <c r="TR68" s="39"/>
      <c r="TS68" s="39"/>
      <c r="TT68" s="39"/>
      <c r="TU68" s="39"/>
      <c r="TV68" s="39"/>
      <c r="TW68" s="39"/>
      <c r="TX68" s="39"/>
      <c r="TY68" s="39"/>
      <c r="TZ68" s="39"/>
      <c r="UA68" s="39"/>
      <c r="UB68" s="39"/>
      <c r="UC68" s="39"/>
      <c r="UD68" s="39"/>
      <c r="UE68" s="39"/>
      <c r="UF68" s="39"/>
      <c r="UG68" s="39"/>
      <c r="UH68" s="39"/>
      <c r="UI68" s="39"/>
      <c r="UJ68" s="39"/>
      <c r="UK68" s="39"/>
      <c r="UL68" s="39"/>
      <c r="UM68" s="39"/>
      <c r="UN68" s="39"/>
      <c r="UO68" s="39"/>
      <c r="UP68" s="39"/>
      <c r="UQ68" s="39"/>
      <c r="UR68" s="39"/>
      <c r="US68" s="39"/>
      <c r="UT68" s="39"/>
      <c r="UU68" s="39"/>
      <c r="UV68" s="39"/>
      <c r="UW68" s="39"/>
      <c r="UX68" s="39"/>
      <c r="UY68" s="39"/>
      <c r="UZ68" s="39"/>
      <c r="VA68" s="39"/>
      <c r="VB68" s="39"/>
      <c r="VC68" s="39"/>
      <c r="VD68" s="39"/>
      <c r="VE68" s="39"/>
      <c r="VF68" s="39"/>
      <c r="VG68" s="39"/>
      <c r="VH68" s="39"/>
      <c r="VI68" s="39"/>
      <c r="VJ68" s="39"/>
      <c r="VK68" s="39"/>
      <c r="VL68" s="39"/>
      <c r="VM68" s="39"/>
      <c r="VN68" s="39"/>
      <c r="VO68" s="39"/>
      <c r="VP68" s="39"/>
      <c r="VQ68" s="39"/>
      <c r="VR68" s="39"/>
      <c r="VS68" s="39"/>
      <c r="VT68" s="39"/>
      <c r="VU68" s="39"/>
      <c r="VV68" s="39"/>
      <c r="VW68" s="39"/>
      <c r="VX68" s="39"/>
      <c r="VY68" s="39"/>
      <c r="VZ68" s="39"/>
      <c r="WA68" s="39"/>
      <c r="WB68" s="39"/>
      <c r="WC68" s="39"/>
      <c r="WD68" s="39"/>
      <c r="WE68" s="39"/>
      <c r="WF68" s="39"/>
      <c r="WG68" s="39"/>
      <c r="WH68" s="39"/>
      <c r="WI68" s="39"/>
      <c r="WJ68" s="39"/>
      <c r="WK68" s="39"/>
      <c r="WL68" s="39"/>
      <c r="WM68" s="39"/>
      <c r="WN68" s="39"/>
      <c r="WO68" s="39"/>
      <c r="WP68" s="39"/>
      <c r="WQ68" s="39"/>
      <c r="WR68" s="39"/>
      <c r="WS68" s="39"/>
      <c r="WT68" s="39"/>
      <c r="WU68" s="39"/>
      <c r="WV68" s="39"/>
      <c r="WW68" s="39"/>
      <c r="WX68" s="39"/>
      <c r="WY68" s="39"/>
      <c r="WZ68" s="39"/>
      <c r="XA68" s="39"/>
      <c r="XB68" s="39"/>
      <c r="XC68" s="39"/>
      <c r="XD68" s="39"/>
      <c r="XE68" s="39"/>
      <c r="XF68" s="39"/>
      <c r="XG68" s="39"/>
      <c r="XH68" s="39"/>
      <c r="XI68" s="39"/>
      <c r="XJ68" s="39"/>
      <c r="XK68" s="39"/>
      <c r="XL68" s="39"/>
      <c r="XM68" s="39"/>
      <c r="XN68" s="39"/>
      <c r="XO68" s="39"/>
      <c r="XP68" s="39"/>
      <c r="XQ68" s="39"/>
      <c r="XR68" s="39"/>
      <c r="XS68" s="39"/>
      <c r="XT68" s="39"/>
      <c r="XU68" s="39"/>
      <c r="XV68" s="39"/>
      <c r="XW68" s="39"/>
      <c r="XX68" s="39"/>
      <c r="XY68" s="39"/>
      <c r="XZ68" s="39"/>
      <c r="YA68" s="39"/>
      <c r="YB68" s="39"/>
      <c r="YC68" s="39"/>
      <c r="YD68" s="39"/>
      <c r="YE68" s="39"/>
      <c r="YF68" s="39"/>
      <c r="YG68" s="39"/>
      <c r="YH68" s="39"/>
      <c r="YI68" s="39"/>
      <c r="YJ68" s="39"/>
      <c r="YK68" s="39"/>
      <c r="YL68" s="39"/>
      <c r="YM68" s="39"/>
      <c r="YN68" s="39"/>
      <c r="YO68" s="39"/>
      <c r="YP68" s="39"/>
      <c r="YQ68" s="39"/>
      <c r="YR68" s="39"/>
      <c r="YS68" s="39"/>
      <c r="YT68" s="39"/>
      <c r="YU68" s="39"/>
      <c r="YV68" s="39"/>
      <c r="YW68" s="39"/>
      <c r="YX68" s="39"/>
      <c r="YY68" s="39"/>
      <c r="YZ68" s="39"/>
      <c r="ZA68" s="39"/>
      <c r="ZB68" s="39"/>
      <c r="ZC68" s="39"/>
      <c r="ZD68" s="39"/>
      <c r="ZE68" s="39"/>
      <c r="ZF68" s="39"/>
      <c r="ZG68" s="39"/>
      <c r="ZH68" s="39"/>
      <c r="ZI68" s="39"/>
      <c r="ZJ68" s="39"/>
      <c r="ZK68" s="39"/>
      <c r="ZL68" s="39"/>
      <c r="ZM68" s="39"/>
      <c r="ZN68" s="39"/>
      <c r="ZO68" s="39"/>
      <c r="ZP68" s="39"/>
      <c r="ZQ68" s="39"/>
      <c r="ZR68" s="39"/>
      <c r="ZS68" s="39"/>
      <c r="ZT68" s="39"/>
      <c r="ZU68" s="39"/>
      <c r="ZV68" s="39"/>
      <c r="ZW68" s="39"/>
      <c r="ZX68" s="39"/>
      <c r="ZY68" s="39"/>
      <c r="ZZ68" s="39"/>
      <c r="AAA68" s="39"/>
      <c r="AAB68" s="39"/>
      <c r="AAC68" s="39"/>
      <c r="AAD68" s="39"/>
      <c r="AAE68" s="39"/>
      <c r="AAF68" s="39"/>
      <c r="AAG68" s="39"/>
      <c r="AAH68" s="39"/>
      <c r="AAI68" s="39"/>
      <c r="AAJ68" s="39"/>
      <c r="AAK68" s="39"/>
      <c r="AAL68" s="39"/>
      <c r="AAM68" s="39"/>
      <c r="AAN68" s="39"/>
      <c r="AAO68" s="39"/>
      <c r="AAP68" s="39"/>
      <c r="AAQ68" s="39"/>
      <c r="AAR68" s="39"/>
      <c r="AAS68" s="39"/>
      <c r="AAT68" s="39"/>
      <c r="AAU68" s="39"/>
      <c r="AAV68" s="39"/>
      <c r="AAW68" s="39"/>
      <c r="AAX68" s="39"/>
      <c r="AAY68" s="39"/>
      <c r="AAZ68" s="39"/>
      <c r="ABA68" s="39"/>
      <c r="ABB68" s="39"/>
      <c r="ABC68" s="39"/>
      <c r="ABD68" s="39"/>
      <c r="ABE68" s="39"/>
      <c r="ABF68" s="39"/>
      <c r="ABG68" s="39"/>
      <c r="ABH68" s="39"/>
      <c r="ABI68" s="39"/>
      <c r="ABJ68" s="39"/>
      <c r="ABK68" s="39"/>
      <c r="ABL68" s="39"/>
      <c r="ABM68" s="39"/>
      <c r="ABN68" s="39"/>
      <c r="ABO68" s="39"/>
      <c r="ABP68" s="39"/>
      <c r="ABQ68" s="39"/>
      <c r="ABR68" s="39"/>
      <c r="ABS68" s="39"/>
      <c r="ABT68" s="39"/>
      <c r="ABU68" s="39"/>
      <c r="ABV68" s="39"/>
      <c r="ABW68" s="39"/>
      <c r="ABX68" s="39"/>
      <c r="ABY68" s="39"/>
      <c r="ABZ68" s="39"/>
      <c r="ACA68" s="39"/>
      <c r="ACB68" s="39"/>
      <c r="ACC68" s="39"/>
      <c r="ACD68" s="39"/>
      <c r="ACE68" s="39"/>
      <c r="ACF68" s="39"/>
      <c r="ACG68" s="39"/>
      <c r="ACH68" s="39"/>
      <c r="ACI68" s="39"/>
      <c r="ACJ68" s="39"/>
      <c r="ACK68" s="39"/>
      <c r="ACL68" s="39"/>
      <c r="ACM68" s="39"/>
      <c r="ACN68" s="39"/>
      <c r="ACO68" s="39"/>
      <c r="ACP68" s="39"/>
      <c r="ACQ68" s="39"/>
      <c r="ACR68" s="39"/>
      <c r="ACS68" s="39"/>
      <c r="ACT68" s="39"/>
      <c r="ACU68" s="39"/>
      <c r="ACV68" s="39"/>
      <c r="ACW68" s="39"/>
      <c r="ACX68" s="39"/>
      <c r="ACY68" s="39"/>
      <c r="ACZ68" s="39"/>
      <c r="ADA68" s="39"/>
      <c r="ADB68" s="39"/>
      <c r="ADC68" s="39"/>
      <c r="ADD68" s="39"/>
      <c r="ADE68" s="39"/>
      <c r="ADF68" s="39"/>
      <c r="ADG68" s="39"/>
      <c r="ADH68" s="39"/>
      <c r="ADI68" s="39"/>
      <c r="ADJ68" s="39"/>
      <c r="ADK68" s="39"/>
      <c r="ADL68" s="39"/>
      <c r="ADM68" s="39"/>
      <c r="ADN68" s="39"/>
      <c r="ADO68" s="39"/>
      <c r="ADP68" s="39"/>
      <c r="ADQ68" s="39"/>
      <c r="ADR68" s="39"/>
      <c r="ADS68" s="39"/>
      <c r="ADT68" s="39"/>
      <c r="ADU68" s="39"/>
      <c r="ADV68" s="39"/>
      <c r="ADW68" s="39"/>
      <c r="ADX68" s="39"/>
      <c r="ADY68" s="39"/>
      <c r="ADZ68" s="39"/>
      <c r="AEA68" s="39"/>
      <c r="AEB68" s="39"/>
      <c r="AEC68" s="39"/>
      <c r="AED68" s="39"/>
      <c r="AEE68" s="39"/>
      <c r="AEF68" s="39"/>
      <c r="AEG68" s="39"/>
      <c r="AEH68" s="39"/>
      <c r="AEI68" s="39"/>
      <c r="AEJ68" s="39"/>
      <c r="AEK68" s="39"/>
      <c r="AEL68" s="39"/>
      <c r="AEM68" s="39"/>
      <c r="AEN68" s="39"/>
      <c r="AEO68" s="39"/>
      <c r="AEP68" s="39"/>
      <c r="AEQ68" s="39"/>
      <c r="AER68" s="39"/>
      <c r="AES68" s="39"/>
      <c r="AET68" s="39"/>
      <c r="AEU68" s="39"/>
      <c r="AEV68" s="39"/>
      <c r="AEW68" s="39"/>
      <c r="AEX68" s="39"/>
      <c r="AEY68" s="39"/>
      <c r="AEZ68" s="39"/>
      <c r="AFA68" s="39"/>
      <c r="AFB68" s="39"/>
      <c r="AFC68" s="39"/>
      <c r="AFD68" s="39"/>
      <c r="AFE68" s="39"/>
      <c r="AFF68" s="39"/>
      <c r="AFG68" s="39"/>
      <c r="AFH68" s="39"/>
      <c r="AFI68" s="39"/>
      <c r="AFJ68" s="39"/>
      <c r="AFK68" s="39"/>
      <c r="AFL68" s="39"/>
      <c r="AFM68" s="39"/>
      <c r="AFN68" s="39"/>
      <c r="AFO68" s="39"/>
      <c r="AFP68" s="39"/>
      <c r="AFQ68" s="39"/>
      <c r="AFR68" s="39"/>
      <c r="AFS68" s="39"/>
      <c r="AFT68" s="39"/>
      <c r="AFU68" s="39"/>
      <c r="AFV68" s="39"/>
      <c r="AFW68" s="39"/>
      <c r="AFX68" s="39"/>
      <c r="AFY68" s="39"/>
      <c r="AFZ68" s="39"/>
      <c r="AGA68" s="39"/>
      <c r="AGB68" s="39"/>
      <c r="AGC68" s="39"/>
      <c r="AGD68" s="39"/>
      <c r="AGE68" s="39"/>
      <c r="AGF68" s="39"/>
      <c r="AGG68" s="39"/>
      <c r="AGH68" s="39"/>
      <c r="AGI68" s="39"/>
      <c r="AGJ68" s="39"/>
      <c r="AGK68" s="39"/>
      <c r="AGL68" s="39"/>
      <c r="AGM68" s="39"/>
      <c r="AGN68" s="39"/>
      <c r="AGO68" s="39"/>
      <c r="AGP68" s="39"/>
      <c r="AGQ68" s="39"/>
      <c r="AGR68" s="39"/>
      <c r="AGS68" s="39"/>
      <c r="AGT68" s="39"/>
      <c r="AGU68" s="39"/>
      <c r="AGV68" s="39"/>
      <c r="AGW68" s="39"/>
      <c r="AGX68" s="39"/>
      <c r="AGY68" s="39"/>
      <c r="AGZ68" s="39"/>
      <c r="AHA68" s="39"/>
      <c r="AHB68" s="39"/>
      <c r="AHC68" s="39"/>
      <c r="AHD68" s="39"/>
      <c r="AHE68" s="39"/>
      <c r="AHF68" s="39"/>
      <c r="AHG68" s="39"/>
      <c r="AHH68" s="39"/>
      <c r="AHI68" s="39"/>
      <c r="AHJ68" s="39"/>
      <c r="AHK68" s="39"/>
      <c r="AHL68" s="39"/>
      <c r="AHM68" s="39"/>
      <c r="AHN68" s="39"/>
      <c r="AHO68" s="39"/>
      <c r="AHP68" s="39"/>
      <c r="AHQ68" s="39"/>
      <c r="AHR68" s="39"/>
      <c r="AHS68" s="39"/>
      <c r="AHT68" s="39"/>
      <c r="AHU68" s="39"/>
      <c r="AHV68" s="39"/>
      <c r="AHW68" s="39"/>
      <c r="AHX68" s="39"/>
      <c r="AHY68" s="39"/>
      <c r="AHZ68" s="39"/>
      <c r="AIA68" s="39"/>
      <c r="AIB68" s="39"/>
      <c r="AIC68" s="39"/>
      <c r="AID68" s="39"/>
      <c r="AIE68" s="39"/>
      <c r="AIF68" s="39"/>
      <c r="AIG68" s="39"/>
      <c r="AIH68" s="39"/>
      <c r="AII68" s="39"/>
      <c r="AIJ68" s="39"/>
      <c r="AIK68" s="39"/>
      <c r="AIL68" s="39"/>
      <c r="AIM68" s="39"/>
      <c r="AIN68" s="39"/>
      <c r="AIO68" s="39"/>
      <c r="AIP68" s="39"/>
      <c r="AIQ68" s="39"/>
      <c r="AIR68" s="39"/>
      <c r="AIS68" s="39"/>
      <c r="AIT68" s="39"/>
      <c r="AIU68" s="39"/>
      <c r="AIV68" s="39"/>
      <c r="AIW68" s="39"/>
      <c r="AIX68" s="39"/>
      <c r="AIY68" s="39"/>
      <c r="AIZ68" s="39"/>
      <c r="AJA68" s="39"/>
      <c r="AJB68" s="39"/>
      <c r="AJC68" s="39"/>
      <c r="AJD68" s="39"/>
      <c r="AJE68" s="39"/>
      <c r="AJF68" s="39"/>
      <c r="AJG68" s="39"/>
      <c r="AJH68" s="39"/>
      <c r="AJI68" s="39"/>
      <c r="AJJ68" s="39"/>
      <c r="AJK68" s="39"/>
      <c r="AJL68" s="39"/>
      <c r="AJM68" s="39"/>
      <c r="AJN68" s="39"/>
      <c r="AJO68" s="39"/>
      <c r="AJP68" s="39"/>
      <c r="AJQ68" s="39"/>
      <c r="AJR68" s="39"/>
      <c r="AJS68" s="39"/>
      <c r="AJT68" s="39"/>
      <c r="AJU68" s="39"/>
      <c r="AJV68" s="39"/>
      <c r="AJW68" s="39"/>
      <c r="AJX68" s="39"/>
      <c r="AJY68" s="39"/>
      <c r="AJZ68" s="39"/>
      <c r="AKA68" s="39"/>
      <c r="AKB68" s="39"/>
      <c r="AKC68" s="39"/>
      <c r="AKD68" s="39"/>
      <c r="AKE68" s="39"/>
      <c r="AKF68" s="39"/>
      <c r="AKG68" s="39"/>
      <c r="AKH68" s="39"/>
      <c r="AKI68" s="39"/>
      <c r="AKJ68" s="39"/>
      <c r="AKK68" s="39"/>
      <c r="AKL68" s="39"/>
      <c r="AKM68" s="39"/>
      <c r="AKN68" s="39"/>
      <c r="AKO68" s="39"/>
      <c r="AKP68" s="39"/>
      <c r="AKQ68" s="39"/>
      <c r="AKR68" s="39"/>
      <c r="AKS68" s="39"/>
      <c r="AKT68" s="39"/>
      <c r="AKU68" s="39"/>
      <c r="AKV68" s="39"/>
      <c r="AKW68" s="39"/>
      <c r="AKX68" s="39"/>
      <c r="AKY68" s="39"/>
      <c r="AKZ68" s="39"/>
      <c r="ALA68" s="39"/>
      <c r="ALB68" s="39"/>
      <c r="ALC68" s="39"/>
      <c r="ALD68" s="39"/>
      <c r="ALE68" s="39"/>
      <c r="ALF68" s="39"/>
      <c r="ALG68" s="39"/>
      <c r="ALH68" s="39"/>
      <c r="ALI68" s="39"/>
      <c r="ALJ68" s="39"/>
      <c r="ALK68" s="39"/>
      <c r="ALL68" s="39"/>
      <c r="ALM68" s="39"/>
      <c r="ALN68" s="39"/>
      <c r="ALO68" s="39"/>
      <c r="ALP68" s="39"/>
      <c r="ALQ68" s="39"/>
      <c r="ALR68" s="39"/>
      <c r="ALS68" s="39"/>
      <c r="ALT68" s="39"/>
      <c r="ALU68" s="39"/>
      <c r="ALV68" s="39"/>
      <c r="ALW68" s="39"/>
      <c r="ALX68" s="39"/>
      <c r="ALY68" s="39"/>
      <c r="ALZ68" s="39"/>
      <c r="AMA68" s="39"/>
      <c r="AMB68" s="39"/>
      <c r="AMC68" s="39"/>
      <c r="AMD68" s="39"/>
      <c r="AME68" s="39"/>
    </row>
    <row r="69" spans="1:1019" customFormat="1" ht="15" customHeight="1">
      <c r="A69" s="58" t="s">
        <v>58</v>
      </c>
      <c r="B69" s="59">
        <v>0.08</v>
      </c>
      <c r="C69" s="59"/>
      <c r="D69" s="5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  <c r="IU69" s="39"/>
      <c r="IV69" s="39"/>
      <c r="IW69" s="39"/>
      <c r="IX69" s="39"/>
      <c r="IY69" s="39"/>
      <c r="IZ69" s="39"/>
      <c r="JA69" s="39"/>
      <c r="JB69" s="39"/>
      <c r="JC69" s="39"/>
      <c r="JD69" s="39"/>
      <c r="JE69" s="39"/>
      <c r="JF69" s="39"/>
      <c r="JG69" s="39"/>
      <c r="JH69" s="39"/>
      <c r="JI69" s="39"/>
      <c r="JJ69" s="39"/>
      <c r="JK69" s="39"/>
      <c r="JL69" s="39"/>
      <c r="JM69" s="39"/>
      <c r="JN69" s="39"/>
      <c r="JO69" s="39"/>
      <c r="JP69" s="39"/>
      <c r="JQ69" s="39"/>
      <c r="JR69" s="39"/>
      <c r="JS69" s="39"/>
      <c r="JT69" s="39"/>
      <c r="JU69" s="39"/>
      <c r="JV69" s="39"/>
      <c r="JW69" s="39"/>
      <c r="JX69" s="39"/>
      <c r="JY69" s="39"/>
      <c r="JZ69" s="39"/>
      <c r="KA69" s="39"/>
      <c r="KB69" s="39"/>
      <c r="KC69" s="39"/>
      <c r="KD69" s="39"/>
      <c r="KE69" s="39"/>
      <c r="KF69" s="39"/>
      <c r="KG69" s="39"/>
      <c r="KH69" s="39"/>
      <c r="KI69" s="39"/>
      <c r="KJ69" s="39"/>
      <c r="KK69" s="39"/>
      <c r="KL69" s="39"/>
      <c r="KM69" s="39"/>
      <c r="KN69" s="39"/>
      <c r="KO69" s="39"/>
      <c r="KP69" s="39"/>
      <c r="KQ69" s="39"/>
      <c r="KR69" s="39"/>
      <c r="KS69" s="39"/>
      <c r="KT69" s="39"/>
      <c r="KU69" s="39"/>
      <c r="KV69" s="39"/>
      <c r="KW69" s="39"/>
      <c r="KX69" s="39"/>
      <c r="KY69" s="39"/>
      <c r="KZ69" s="39"/>
      <c r="LA69" s="39"/>
      <c r="LB69" s="39"/>
      <c r="LC69" s="39"/>
      <c r="LD69" s="39"/>
      <c r="LE69" s="39"/>
      <c r="LF69" s="39"/>
      <c r="LG69" s="39"/>
      <c r="LH69" s="39"/>
      <c r="LI69" s="39"/>
      <c r="LJ69" s="39"/>
      <c r="LK69" s="39"/>
      <c r="LL69" s="39"/>
      <c r="LM69" s="39"/>
      <c r="LN69" s="39"/>
      <c r="LO69" s="39"/>
      <c r="LP69" s="39"/>
      <c r="LQ69" s="39"/>
      <c r="LR69" s="39"/>
      <c r="LS69" s="39"/>
      <c r="LT69" s="39"/>
      <c r="LU69" s="39"/>
      <c r="LV69" s="39"/>
      <c r="LW69" s="39"/>
      <c r="LX69" s="39"/>
      <c r="LY69" s="39"/>
      <c r="LZ69" s="39"/>
      <c r="MA69" s="39"/>
      <c r="MB69" s="39"/>
      <c r="MC69" s="39"/>
      <c r="MD69" s="39"/>
      <c r="ME69" s="39"/>
      <c r="MF69" s="39"/>
      <c r="MG69" s="39"/>
      <c r="MH69" s="39"/>
      <c r="MI69" s="39"/>
      <c r="MJ69" s="39"/>
      <c r="MK69" s="39"/>
      <c r="ML69" s="39"/>
      <c r="MM69" s="39"/>
      <c r="MN69" s="39"/>
      <c r="MO69" s="39"/>
      <c r="MP69" s="39"/>
      <c r="MQ69" s="39"/>
      <c r="MR69" s="39"/>
      <c r="MS69" s="39"/>
      <c r="MT69" s="39"/>
      <c r="MU69" s="39"/>
      <c r="MV69" s="39"/>
      <c r="MW69" s="39"/>
      <c r="MX69" s="39"/>
      <c r="MY69" s="39"/>
      <c r="MZ69" s="39"/>
      <c r="NA69" s="39"/>
      <c r="NB69" s="39"/>
      <c r="NC69" s="39"/>
      <c r="ND69" s="39"/>
      <c r="NE69" s="39"/>
      <c r="NF69" s="39"/>
      <c r="NG69" s="39"/>
      <c r="NH69" s="39"/>
      <c r="NI69" s="39"/>
      <c r="NJ69" s="39"/>
      <c r="NK69" s="39"/>
      <c r="NL69" s="39"/>
      <c r="NM69" s="39"/>
      <c r="NN69" s="39"/>
      <c r="NO69" s="39"/>
      <c r="NP69" s="39"/>
      <c r="NQ69" s="39"/>
      <c r="NR69" s="39"/>
      <c r="NS69" s="39"/>
      <c r="NT69" s="39"/>
      <c r="NU69" s="39"/>
      <c r="NV69" s="39"/>
      <c r="NW69" s="39"/>
      <c r="NX69" s="39"/>
      <c r="NY69" s="39"/>
      <c r="NZ69" s="39"/>
      <c r="OA69" s="39"/>
      <c r="OB69" s="39"/>
      <c r="OC69" s="39"/>
      <c r="OD69" s="39"/>
      <c r="OE69" s="39"/>
      <c r="OF69" s="39"/>
      <c r="OG69" s="39"/>
      <c r="OH69" s="39"/>
      <c r="OI69" s="39"/>
      <c r="OJ69" s="39"/>
      <c r="OK69" s="39"/>
      <c r="OL69" s="39"/>
      <c r="OM69" s="39"/>
      <c r="ON69" s="39"/>
      <c r="OO69" s="39"/>
      <c r="OP69" s="39"/>
      <c r="OQ69" s="39"/>
      <c r="OR69" s="39"/>
      <c r="OS69" s="39"/>
      <c r="OT69" s="39"/>
      <c r="OU69" s="39"/>
      <c r="OV69" s="39"/>
      <c r="OW69" s="39"/>
      <c r="OX69" s="39"/>
      <c r="OY69" s="39"/>
      <c r="OZ69" s="39"/>
      <c r="PA69" s="39"/>
      <c r="PB69" s="39"/>
      <c r="PC69" s="39"/>
      <c r="PD69" s="39"/>
      <c r="PE69" s="39"/>
      <c r="PF69" s="39"/>
      <c r="PG69" s="39"/>
      <c r="PH69" s="39"/>
      <c r="PI69" s="39"/>
      <c r="PJ69" s="39"/>
      <c r="PK69" s="39"/>
      <c r="PL69" s="39"/>
      <c r="PM69" s="39"/>
      <c r="PN69" s="39"/>
      <c r="PO69" s="39"/>
      <c r="PP69" s="39"/>
      <c r="PQ69" s="39"/>
      <c r="PR69" s="39"/>
      <c r="PS69" s="39"/>
      <c r="PT69" s="39"/>
      <c r="PU69" s="39"/>
      <c r="PV69" s="39"/>
      <c r="PW69" s="39"/>
      <c r="PX69" s="39"/>
      <c r="PY69" s="39"/>
      <c r="PZ69" s="39"/>
      <c r="QA69" s="39"/>
      <c r="QB69" s="39"/>
      <c r="QC69" s="39"/>
      <c r="QD69" s="39"/>
      <c r="QE69" s="39"/>
      <c r="QF69" s="39"/>
      <c r="QG69" s="39"/>
      <c r="QH69" s="39"/>
      <c r="QI69" s="39"/>
      <c r="QJ69" s="39"/>
      <c r="QK69" s="39"/>
      <c r="QL69" s="39"/>
      <c r="QM69" s="39"/>
      <c r="QN69" s="39"/>
      <c r="QO69" s="39"/>
      <c r="QP69" s="39"/>
      <c r="QQ69" s="39"/>
      <c r="QR69" s="39"/>
      <c r="QS69" s="39"/>
      <c r="QT69" s="39"/>
      <c r="QU69" s="39"/>
      <c r="QV69" s="39"/>
      <c r="QW69" s="39"/>
      <c r="QX69" s="39"/>
      <c r="QY69" s="39"/>
      <c r="QZ69" s="39"/>
      <c r="RA69" s="39"/>
      <c r="RB69" s="39"/>
      <c r="RC69" s="39"/>
      <c r="RD69" s="39"/>
      <c r="RE69" s="39"/>
      <c r="RF69" s="39"/>
      <c r="RG69" s="39"/>
      <c r="RH69" s="39"/>
      <c r="RI69" s="39"/>
      <c r="RJ69" s="39"/>
      <c r="RK69" s="39"/>
      <c r="RL69" s="39"/>
      <c r="RM69" s="39"/>
      <c r="RN69" s="39"/>
      <c r="RO69" s="39"/>
      <c r="RP69" s="39"/>
      <c r="RQ69" s="39"/>
      <c r="RR69" s="39"/>
      <c r="RS69" s="39"/>
      <c r="RT69" s="39"/>
      <c r="RU69" s="39"/>
      <c r="RV69" s="39"/>
      <c r="RW69" s="39"/>
      <c r="RX69" s="39"/>
      <c r="RY69" s="39"/>
      <c r="RZ69" s="39"/>
      <c r="SA69" s="39"/>
      <c r="SB69" s="39"/>
      <c r="SC69" s="39"/>
      <c r="SD69" s="39"/>
      <c r="SE69" s="39"/>
      <c r="SF69" s="39"/>
      <c r="SG69" s="39"/>
      <c r="SH69" s="39"/>
      <c r="SI69" s="39"/>
      <c r="SJ69" s="39"/>
      <c r="SK69" s="39"/>
      <c r="SL69" s="39"/>
      <c r="SM69" s="39"/>
      <c r="SN69" s="39"/>
      <c r="SO69" s="39"/>
      <c r="SP69" s="39"/>
      <c r="SQ69" s="39"/>
      <c r="SR69" s="39"/>
      <c r="SS69" s="39"/>
      <c r="ST69" s="39"/>
      <c r="SU69" s="39"/>
      <c r="SV69" s="39"/>
      <c r="SW69" s="39"/>
      <c r="SX69" s="39"/>
      <c r="SY69" s="39"/>
      <c r="SZ69" s="39"/>
      <c r="TA69" s="39"/>
      <c r="TB69" s="39"/>
      <c r="TC69" s="39"/>
      <c r="TD69" s="39"/>
      <c r="TE69" s="39"/>
      <c r="TF69" s="39"/>
      <c r="TG69" s="39"/>
      <c r="TH69" s="39"/>
      <c r="TI69" s="39"/>
      <c r="TJ69" s="39"/>
      <c r="TK69" s="39"/>
      <c r="TL69" s="39"/>
      <c r="TM69" s="39"/>
      <c r="TN69" s="39"/>
      <c r="TO69" s="39"/>
      <c r="TP69" s="39"/>
      <c r="TQ69" s="39"/>
      <c r="TR69" s="39"/>
      <c r="TS69" s="39"/>
      <c r="TT69" s="39"/>
      <c r="TU69" s="39"/>
      <c r="TV69" s="39"/>
      <c r="TW69" s="39"/>
      <c r="TX69" s="39"/>
      <c r="TY69" s="39"/>
      <c r="TZ69" s="39"/>
      <c r="UA69" s="39"/>
      <c r="UB69" s="39"/>
      <c r="UC69" s="39"/>
      <c r="UD69" s="39"/>
      <c r="UE69" s="39"/>
      <c r="UF69" s="39"/>
      <c r="UG69" s="39"/>
      <c r="UH69" s="39"/>
      <c r="UI69" s="39"/>
      <c r="UJ69" s="39"/>
      <c r="UK69" s="39"/>
      <c r="UL69" s="39"/>
      <c r="UM69" s="39"/>
      <c r="UN69" s="39"/>
      <c r="UO69" s="39"/>
      <c r="UP69" s="39"/>
      <c r="UQ69" s="39"/>
      <c r="UR69" s="39"/>
      <c r="US69" s="39"/>
      <c r="UT69" s="39"/>
      <c r="UU69" s="39"/>
      <c r="UV69" s="39"/>
      <c r="UW69" s="39"/>
      <c r="UX69" s="39"/>
      <c r="UY69" s="39"/>
      <c r="UZ69" s="39"/>
      <c r="VA69" s="39"/>
      <c r="VB69" s="39"/>
      <c r="VC69" s="39"/>
      <c r="VD69" s="39"/>
      <c r="VE69" s="39"/>
      <c r="VF69" s="39"/>
      <c r="VG69" s="39"/>
      <c r="VH69" s="39"/>
      <c r="VI69" s="39"/>
      <c r="VJ69" s="39"/>
      <c r="VK69" s="39"/>
      <c r="VL69" s="39"/>
      <c r="VM69" s="39"/>
      <c r="VN69" s="39"/>
      <c r="VO69" s="39"/>
      <c r="VP69" s="39"/>
      <c r="VQ69" s="39"/>
      <c r="VR69" s="39"/>
      <c r="VS69" s="39"/>
      <c r="VT69" s="39"/>
      <c r="VU69" s="39"/>
      <c r="VV69" s="39"/>
      <c r="VW69" s="39"/>
      <c r="VX69" s="39"/>
      <c r="VY69" s="39"/>
      <c r="VZ69" s="39"/>
      <c r="WA69" s="39"/>
      <c r="WB69" s="39"/>
      <c r="WC69" s="39"/>
      <c r="WD69" s="39"/>
      <c r="WE69" s="39"/>
      <c r="WF69" s="39"/>
      <c r="WG69" s="39"/>
      <c r="WH69" s="39"/>
      <c r="WI69" s="39"/>
      <c r="WJ69" s="39"/>
      <c r="WK69" s="39"/>
      <c r="WL69" s="39"/>
      <c r="WM69" s="39"/>
      <c r="WN69" s="39"/>
      <c r="WO69" s="39"/>
      <c r="WP69" s="39"/>
      <c r="WQ69" s="39"/>
      <c r="WR69" s="39"/>
      <c r="WS69" s="39"/>
      <c r="WT69" s="39"/>
      <c r="WU69" s="39"/>
      <c r="WV69" s="39"/>
      <c r="WW69" s="39"/>
      <c r="WX69" s="39"/>
      <c r="WY69" s="39"/>
      <c r="WZ69" s="39"/>
      <c r="XA69" s="39"/>
      <c r="XB69" s="39"/>
      <c r="XC69" s="39"/>
      <c r="XD69" s="39"/>
      <c r="XE69" s="39"/>
      <c r="XF69" s="39"/>
      <c r="XG69" s="39"/>
      <c r="XH69" s="39"/>
      <c r="XI69" s="39"/>
      <c r="XJ69" s="39"/>
      <c r="XK69" s="39"/>
      <c r="XL69" s="39"/>
      <c r="XM69" s="39"/>
      <c r="XN69" s="39"/>
      <c r="XO69" s="39"/>
      <c r="XP69" s="39"/>
      <c r="XQ69" s="39"/>
      <c r="XR69" s="39"/>
      <c r="XS69" s="39"/>
      <c r="XT69" s="39"/>
      <c r="XU69" s="39"/>
      <c r="XV69" s="39"/>
      <c r="XW69" s="39"/>
      <c r="XX69" s="39"/>
      <c r="XY69" s="39"/>
      <c r="XZ69" s="39"/>
      <c r="YA69" s="39"/>
      <c r="YB69" s="39"/>
      <c r="YC69" s="39"/>
      <c r="YD69" s="39"/>
      <c r="YE69" s="39"/>
      <c r="YF69" s="39"/>
      <c r="YG69" s="39"/>
      <c r="YH69" s="39"/>
      <c r="YI69" s="39"/>
      <c r="YJ69" s="39"/>
      <c r="YK69" s="39"/>
      <c r="YL69" s="39"/>
      <c r="YM69" s="39"/>
      <c r="YN69" s="39"/>
      <c r="YO69" s="39"/>
      <c r="YP69" s="39"/>
      <c r="YQ69" s="39"/>
      <c r="YR69" s="39"/>
      <c r="YS69" s="39"/>
      <c r="YT69" s="39"/>
      <c r="YU69" s="39"/>
      <c r="YV69" s="39"/>
      <c r="YW69" s="39"/>
      <c r="YX69" s="39"/>
      <c r="YY69" s="39"/>
      <c r="YZ69" s="39"/>
      <c r="ZA69" s="39"/>
      <c r="ZB69" s="39"/>
      <c r="ZC69" s="39"/>
      <c r="ZD69" s="39"/>
      <c r="ZE69" s="39"/>
      <c r="ZF69" s="39"/>
      <c r="ZG69" s="39"/>
      <c r="ZH69" s="39"/>
      <c r="ZI69" s="39"/>
      <c r="ZJ69" s="39"/>
      <c r="ZK69" s="39"/>
      <c r="ZL69" s="39"/>
      <c r="ZM69" s="39"/>
      <c r="ZN69" s="39"/>
      <c r="ZO69" s="39"/>
      <c r="ZP69" s="39"/>
      <c r="ZQ69" s="39"/>
      <c r="ZR69" s="39"/>
      <c r="ZS69" s="39"/>
      <c r="ZT69" s="39"/>
      <c r="ZU69" s="39"/>
      <c r="ZV69" s="39"/>
      <c r="ZW69" s="39"/>
      <c r="ZX69" s="39"/>
      <c r="ZY69" s="39"/>
      <c r="ZZ69" s="39"/>
      <c r="AAA69" s="39"/>
      <c r="AAB69" s="39"/>
      <c r="AAC69" s="39"/>
      <c r="AAD69" s="39"/>
      <c r="AAE69" s="39"/>
      <c r="AAF69" s="39"/>
      <c r="AAG69" s="39"/>
      <c r="AAH69" s="39"/>
      <c r="AAI69" s="39"/>
      <c r="AAJ69" s="39"/>
      <c r="AAK69" s="39"/>
      <c r="AAL69" s="39"/>
      <c r="AAM69" s="39"/>
      <c r="AAN69" s="39"/>
      <c r="AAO69" s="39"/>
      <c r="AAP69" s="39"/>
      <c r="AAQ69" s="39"/>
      <c r="AAR69" s="39"/>
      <c r="AAS69" s="39"/>
      <c r="AAT69" s="39"/>
      <c r="AAU69" s="39"/>
      <c r="AAV69" s="39"/>
      <c r="AAW69" s="39"/>
      <c r="AAX69" s="39"/>
      <c r="AAY69" s="39"/>
      <c r="AAZ69" s="39"/>
      <c r="ABA69" s="39"/>
      <c r="ABB69" s="39"/>
      <c r="ABC69" s="39"/>
      <c r="ABD69" s="39"/>
      <c r="ABE69" s="39"/>
      <c r="ABF69" s="39"/>
      <c r="ABG69" s="39"/>
      <c r="ABH69" s="39"/>
      <c r="ABI69" s="39"/>
      <c r="ABJ69" s="39"/>
      <c r="ABK69" s="39"/>
      <c r="ABL69" s="39"/>
      <c r="ABM69" s="39"/>
      <c r="ABN69" s="39"/>
      <c r="ABO69" s="39"/>
      <c r="ABP69" s="39"/>
      <c r="ABQ69" s="39"/>
      <c r="ABR69" s="39"/>
      <c r="ABS69" s="39"/>
      <c r="ABT69" s="39"/>
      <c r="ABU69" s="39"/>
      <c r="ABV69" s="39"/>
      <c r="ABW69" s="39"/>
      <c r="ABX69" s="39"/>
      <c r="ABY69" s="39"/>
      <c r="ABZ69" s="39"/>
      <c r="ACA69" s="39"/>
      <c r="ACB69" s="39"/>
      <c r="ACC69" s="39"/>
      <c r="ACD69" s="39"/>
      <c r="ACE69" s="39"/>
      <c r="ACF69" s="39"/>
      <c r="ACG69" s="39"/>
      <c r="ACH69" s="39"/>
      <c r="ACI69" s="39"/>
      <c r="ACJ69" s="39"/>
      <c r="ACK69" s="39"/>
      <c r="ACL69" s="39"/>
      <c r="ACM69" s="39"/>
      <c r="ACN69" s="39"/>
      <c r="ACO69" s="39"/>
      <c r="ACP69" s="39"/>
      <c r="ACQ69" s="39"/>
      <c r="ACR69" s="39"/>
      <c r="ACS69" s="39"/>
      <c r="ACT69" s="39"/>
      <c r="ACU69" s="39"/>
      <c r="ACV69" s="39"/>
      <c r="ACW69" s="39"/>
      <c r="ACX69" s="39"/>
      <c r="ACY69" s="39"/>
      <c r="ACZ69" s="39"/>
      <c r="ADA69" s="39"/>
      <c r="ADB69" s="39"/>
      <c r="ADC69" s="39"/>
      <c r="ADD69" s="39"/>
      <c r="ADE69" s="39"/>
      <c r="ADF69" s="39"/>
      <c r="ADG69" s="39"/>
      <c r="ADH69" s="39"/>
      <c r="ADI69" s="39"/>
      <c r="ADJ69" s="39"/>
      <c r="ADK69" s="39"/>
      <c r="ADL69" s="39"/>
      <c r="ADM69" s="39"/>
      <c r="ADN69" s="39"/>
      <c r="ADO69" s="39"/>
      <c r="ADP69" s="39"/>
      <c r="ADQ69" s="39"/>
      <c r="ADR69" s="39"/>
      <c r="ADS69" s="39"/>
      <c r="ADT69" s="39"/>
      <c r="ADU69" s="39"/>
      <c r="ADV69" s="39"/>
      <c r="ADW69" s="39"/>
      <c r="ADX69" s="39"/>
      <c r="ADY69" s="39"/>
      <c r="ADZ69" s="39"/>
      <c r="AEA69" s="39"/>
      <c r="AEB69" s="39"/>
      <c r="AEC69" s="39"/>
      <c r="AED69" s="39"/>
      <c r="AEE69" s="39"/>
      <c r="AEF69" s="39"/>
      <c r="AEG69" s="39"/>
      <c r="AEH69" s="39"/>
      <c r="AEI69" s="39"/>
      <c r="AEJ69" s="39"/>
      <c r="AEK69" s="39"/>
      <c r="AEL69" s="39"/>
      <c r="AEM69" s="39"/>
      <c r="AEN69" s="39"/>
      <c r="AEO69" s="39"/>
      <c r="AEP69" s="39"/>
      <c r="AEQ69" s="39"/>
      <c r="AER69" s="39"/>
      <c r="AES69" s="39"/>
      <c r="AET69" s="39"/>
      <c r="AEU69" s="39"/>
      <c r="AEV69" s="39"/>
      <c r="AEW69" s="39"/>
      <c r="AEX69" s="39"/>
      <c r="AEY69" s="39"/>
      <c r="AEZ69" s="39"/>
      <c r="AFA69" s="39"/>
      <c r="AFB69" s="39"/>
      <c r="AFC69" s="39"/>
      <c r="AFD69" s="39"/>
      <c r="AFE69" s="39"/>
      <c r="AFF69" s="39"/>
      <c r="AFG69" s="39"/>
      <c r="AFH69" s="39"/>
      <c r="AFI69" s="39"/>
      <c r="AFJ69" s="39"/>
      <c r="AFK69" s="39"/>
      <c r="AFL69" s="39"/>
      <c r="AFM69" s="39"/>
      <c r="AFN69" s="39"/>
      <c r="AFO69" s="39"/>
      <c r="AFP69" s="39"/>
      <c r="AFQ69" s="39"/>
      <c r="AFR69" s="39"/>
      <c r="AFS69" s="39"/>
      <c r="AFT69" s="39"/>
      <c r="AFU69" s="39"/>
      <c r="AFV69" s="39"/>
      <c r="AFW69" s="39"/>
      <c r="AFX69" s="39"/>
      <c r="AFY69" s="39"/>
      <c r="AFZ69" s="39"/>
      <c r="AGA69" s="39"/>
      <c r="AGB69" s="39"/>
      <c r="AGC69" s="39"/>
      <c r="AGD69" s="39"/>
      <c r="AGE69" s="39"/>
      <c r="AGF69" s="39"/>
      <c r="AGG69" s="39"/>
      <c r="AGH69" s="39"/>
      <c r="AGI69" s="39"/>
      <c r="AGJ69" s="39"/>
      <c r="AGK69" s="39"/>
      <c r="AGL69" s="39"/>
      <c r="AGM69" s="39"/>
      <c r="AGN69" s="39"/>
      <c r="AGO69" s="39"/>
      <c r="AGP69" s="39"/>
      <c r="AGQ69" s="39"/>
      <c r="AGR69" s="39"/>
      <c r="AGS69" s="39"/>
      <c r="AGT69" s="39"/>
      <c r="AGU69" s="39"/>
      <c r="AGV69" s="39"/>
      <c r="AGW69" s="39"/>
      <c r="AGX69" s="39"/>
      <c r="AGY69" s="39"/>
      <c r="AGZ69" s="39"/>
      <c r="AHA69" s="39"/>
      <c r="AHB69" s="39"/>
      <c r="AHC69" s="39"/>
      <c r="AHD69" s="39"/>
      <c r="AHE69" s="39"/>
      <c r="AHF69" s="39"/>
      <c r="AHG69" s="39"/>
      <c r="AHH69" s="39"/>
      <c r="AHI69" s="39"/>
      <c r="AHJ69" s="39"/>
      <c r="AHK69" s="39"/>
      <c r="AHL69" s="39"/>
      <c r="AHM69" s="39"/>
      <c r="AHN69" s="39"/>
      <c r="AHO69" s="39"/>
      <c r="AHP69" s="39"/>
      <c r="AHQ69" s="39"/>
      <c r="AHR69" s="39"/>
      <c r="AHS69" s="39"/>
      <c r="AHT69" s="39"/>
      <c r="AHU69" s="39"/>
      <c r="AHV69" s="39"/>
      <c r="AHW69" s="39"/>
      <c r="AHX69" s="39"/>
      <c r="AHY69" s="39"/>
      <c r="AHZ69" s="39"/>
      <c r="AIA69" s="39"/>
      <c r="AIB69" s="39"/>
      <c r="AIC69" s="39"/>
      <c r="AID69" s="39"/>
      <c r="AIE69" s="39"/>
      <c r="AIF69" s="39"/>
      <c r="AIG69" s="39"/>
      <c r="AIH69" s="39"/>
      <c r="AII69" s="39"/>
      <c r="AIJ69" s="39"/>
      <c r="AIK69" s="39"/>
      <c r="AIL69" s="39"/>
      <c r="AIM69" s="39"/>
      <c r="AIN69" s="39"/>
      <c r="AIO69" s="39"/>
      <c r="AIP69" s="39"/>
      <c r="AIQ69" s="39"/>
      <c r="AIR69" s="39"/>
      <c r="AIS69" s="39"/>
      <c r="AIT69" s="39"/>
      <c r="AIU69" s="39"/>
      <c r="AIV69" s="39"/>
      <c r="AIW69" s="39"/>
      <c r="AIX69" s="39"/>
      <c r="AIY69" s="39"/>
      <c r="AIZ69" s="39"/>
      <c r="AJA69" s="39"/>
      <c r="AJB69" s="39"/>
      <c r="AJC69" s="39"/>
      <c r="AJD69" s="39"/>
      <c r="AJE69" s="39"/>
      <c r="AJF69" s="39"/>
      <c r="AJG69" s="39"/>
      <c r="AJH69" s="39"/>
      <c r="AJI69" s="39"/>
      <c r="AJJ69" s="39"/>
      <c r="AJK69" s="39"/>
      <c r="AJL69" s="39"/>
      <c r="AJM69" s="39"/>
      <c r="AJN69" s="39"/>
      <c r="AJO69" s="39"/>
      <c r="AJP69" s="39"/>
      <c r="AJQ69" s="39"/>
      <c r="AJR69" s="39"/>
      <c r="AJS69" s="39"/>
      <c r="AJT69" s="39"/>
      <c r="AJU69" s="39"/>
      <c r="AJV69" s="39"/>
      <c r="AJW69" s="39"/>
      <c r="AJX69" s="39"/>
      <c r="AJY69" s="39"/>
      <c r="AJZ69" s="39"/>
      <c r="AKA69" s="39"/>
      <c r="AKB69" s="39"/>
      <c r="AKC69" s="39"/>
      <c r="AKD69" s="39"/>
      <c r="AKE69" s="39"/>
      <c r="AKF69" s="39"/>
      <c r="AKG69" s="39"/>
      <c r="AKH69" s="39"/>
      <c r="AKI69" s="39"/>
      <c r="AKJ69" s="39"/>
      <c r="AKK69" s="39"/>
      <c r="AKL69" s="39"/>
      <c r="AKM69" s="39"/>
      <c r="AKN69" s="39"/>
      <c r="AKO69" s="39"/>
      <c r="AKP69" s="39"/>
      <c r="AKQ69" s="39"/>
      <c r="AKR69" s="39"/>
      <c r="AKS69" s="39"/>
      <c r="AKT69" s="39"/>
      <c r="AKU69" s="39"/>
      <c r="AKV69" s="39"/>
      <c r="AKW69" s="39"/>
      <c r="AKX69" s="39"/>
      <c r="AKY69" s="39"/>
      <c r="AKZ69" s="39"/>
      <c r="ALA69" s="39"/>
      <c r="ALB69" s="39"/>
      <c r="ALC69" s="39"/>
      <c r="ALD69" s="39"/>
      <c r="ALE69" s="39"/>
      <c r="ALF69" s="39"/>
      <c r="ALG69" s="39"/>
      <c r="ALH69" s="39"/>
      <c r="ALI69" s="39"/>
      <c r="ALJ69" s="39"/>
      <c r="ALK69" s="39"/>
      <c r="ALL69" s="39"/>
      <c r="ALM69" s="39"/>
      <c r="ALN69" s="39"/>
      <c r="ALO69" s="39"/>
      <c r="ALP69" s="39"/>
      <c r="ALQ69" s="39"/>
      <c r="ALR69" s="39"/>
      <c r="ALS69" s="39"/>
      <c r="ALT69" s="39"/>
      <c r="ALU69" s="39"/>
      <c r="ALV69" s="39"/>
      <c r="ALW69" s="39"/>
      <c r="ALX69" s="39"/>
      <c r="ALY69" s="39"/>
      <c r="ALZ69" s="39"/>
      <c r="AMA69" s="39"/>
      <c r="AMB69" s="39"/>
      <c r="AMC69" s="39"/>
      <c r="AMD69" s="39"/>
      <c r="AME69" s="39"/>
    </row>
  </sheetData>
  <mergeCells count="15">
    <mergeCell ref="A1:D1"/>
    <mergeCell ref="B8:D8"/>
    <mergeCell ref="A31:D31"/>
    <mergeCell ref="A36:D36"/>
    <mergeCell ref="A40:D40"/>
    <mergeCell ref="A54:D54"/>
    <mergeCell ref="A57:D57"/>
    <mergeCell ref="A59:D59"/>
    <mergeCell ref="F42:F51"/>
    <mergeCell ref="A44:D44"/>
    <mergeCell ref="A46:D46"/>
    <mergeCell ref="A48:D48"/>
    <mergeCell ref="A50:D50"/>
    <mergeCell ref="A52:D52"/>
    <mergeCell ref="A42:D42"/>
  </mergeCells>
  <pageMargins left="0.70866141732283472" right="0.70866141732283472" top="1.1417322834645669" bottom="1.1417322834645669" header="0.74803149606299213" footer="0.74803149606299213"/>
  <pageSetup paperSize="9" scale="7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activeCell="B24" sqref="B24"/>
    </sheetView>
  </sheetViews>
  <sheetFormatPr defaultColWidth="9" defaultRowHeight="14.25"/>
  <cols>
    <col min="1" max="6" width="20.875" style="1" customWidth="1"/>
    <col min="7" max="7" width="9" style="1" customWidth="1"/>
    <col min="8" max="16384" width="9" style="1"/>
  </cols>
  <sheetData>
    <row r="1" spans="1:6" ht="15.75">
      <c r="A1" s="325"/>
      <c r="B1" s="325"/>
      <c r="C1" s="326" t="s">
        <v>59</v>
      </c>
      <c r="D1" s="326"/>
      <c r="E1" s="326" t="s">
        <v>60</v>
      </c>
      <c r="F1" s="326"/>
    </row>
    <row r="2" spans="1:6" ht="15">
      <c r="A2" s="188" t="s">
        <v>61</v>
      </c>
      <c r="B2" s="189" t="s">
        <v>62</v>
      </c>
      <c r="C2" s="189" t="s">
        <v>63</v>
      </c>
      <c r="D2" s="188" t="s">
        <v>64</v>
      </c>
      <c r="E2" s="189" t="s">
        <v>65</v>
      </c>
      <c r="F2" s="188" t="s">
        <v>64</v>
      </c>
    </row>
    <row r="3" spans="1:6">
      <c r="A3" s="190">
        <v>45200</v>
      </c>
      <c r="B3" s="191"/>
      <c r="C3" s="191"/>
      <c r="D3" s="192" t="e">
        <f t="shared" ref="D3:D14" si="0">C3/B3</f>
        <v>#DIV/0!</v>
      </c>
      <c r="E3" s="191"/>
      <c r="F3" s="192" t="e">
        <f t="shared" ref="F3:F14" si="1">E3/B3</f>
        <v>#DIV/0!</v>
      </c>
    </row>
    <row r="4" spans="1:6">
      <c r="A4" s="190">
        <v>45231</v>
      </c>
      <c r="B4" s="191"/>
      <c r="C4" s="191"/>
      <c r="D4" s="192" t="e">
        <f t="shared" si="0"/>
        <v>#DIV/0!</v>
      </c>
      <c r="E4" s="191"/>
      <c r="F4" s="192" t="e">
        <f t="shared" si="1"/>
        <v>#DIV/0!</v>
      </c>
    </row>
    <row r="5" spans="1:6">
      <c r="A5" s="190">
        <v>45261</v>
      </c>
      <c r="B5" s="191"/>
      <c r="C5" s="191"/>
      <c r="D5" s="192" t="e">
        <f t="shared" si="0"/>
        <v>#DIV/0!</v>
      </c>
      <c r="E5" s="191"/>
      <c r="F5" s="192" t="e">
        <f t="shared" si="1"/>
        <v>#DIV/0!</v>
      </c>
    </row>
    <row r="6" spans="1:6">
      <c r="A6" s="190">
        <v>45292</v>
      </c>
      <c r="B6" s="191"/>
      <c r="C6" s="191"/>
      <c r="D6" s="192" t="e">
        <f t="shared" si="0"/>
        <v>#DIV/0!</v>
      </c>
      <c r="E6" s="191"/>
      <c r="F6" s="192" t="e">
        <f t="shared" si="1"/>
        <v>#DIV/0!</v>
      </c>
    </row>
    <row r="7" spans="1:6">
      <c r="A7" s="190">
        <v>45323</v>
      </c>
      <c r="B7" s="191"/>
      <c r="C7" s="191"/>
      <c r="D7" s="192" t="e">
        <f t="shared" si="0"/>
        <v>#DIV/0!</v>
      </c>
      <c r="E7" s="191"/>
      <c r="F7" s="192" t="e">
        <f t="shared" si="1"/>
        <v>#DIV/0!</v>
      </c>
    </row>
    <row r="8" spans="1:6">
      <c r="A8" s="190">
        <v>45352</v>
      </c>
      <c r="B8" s="191"/>
      <c r="C8" s="191"/>
      <c r="D8" s="192" t="e">
        <f t="shared" si="0"/>
        <v>#DIV/0!</v>
      </c>
      <c r="E8" s="191"/>
      <c r="F8" s="192" t="e">
        <f t="shared" si="1"/>
        <v>#DIV/0!</v>
      </c>
    </row>
    <row r="9" spans="1:6">
      <c r="A9" s="190">
        <v>45383</v>
      </c>
      <c r="B9" s="191"/>
      <c r="C9" s="191"/>
      <c r="D9" s="192" t="e">
        <f t="shared" si="0"/>
        <v>#DIV/0!</v>
      </c>
      <c r="E9" s="191"/>
      <c r="F9" s="192" t="e">
        <f t="shared" si="1"/>
        <v>#DIV/0!</v>
      </c>
    </row>
    <row r="10" spans="1:6">
      <c r="A10" s="190">
        <v>45413</v>
      </c>
      <c r="B10" s="191"/>
      <c r="C10" s="191"/>
      <c r="D10" s="192" t="e">
        <f t="shared" si="0"/>
        <v>#DIV/0!</v>
      </c>
      <c r="E10" s="191"/>
      <c r="F10" s="192" t="e">
        <f t="shared" si="1"/>
        <v>#DIV/0!</v>
      </c>
    </row>
    <row r="11" spans="1:6">
      <c r="A11" s="190">
        <v>45444</v>
      </c>
      <c r="B11" s="191"/>
      <c r="C11" s="191"/>
      <c r="D11" s="192" t="e">
        <f t="shared" si="0"/>
        <v>#DIV/0!</v>
      </c>
      <c r="E11" s="191"/>
      <c r="F11" s="192" t="e">
        <f t="shared" si="1"/>
        <v>#DIV/0!</v>
      </c>
    </row>
    <row r="12" spans="1:6">
      <c r="A12" s="190">
        <v>45474</v>
      </c>
      <c r="B12" s="191"/>
      <c r="C12" s="191"/>
      <c r="D12" s="192" t="e">
        <f t="shared" si="0"/>
        <v>#DIV/0!</v>
      </c>
      <c r="E12" s="191"/>
      <c r="F12" s="192" t="e">
        <f t="shared" si="1"/>
        <v>#DIV/0!</v>
      </c>
    </row>
    <row r="13" spans="1:6">
      <c r="A13" s="190">
        <v>45505</v>
      </c>
      <c r="B13" s="191"/>
      <c r="C13" s="191"/>
      <c r="D13" s="192" t="e">
        <f t="shared" si="0"/>
        <v>#DIV/0!</v>
      </c>
      <c r="E13" s="191"/>
      <c r="F13" s="192" t="e">
        <f t="shared" si="1"/>
        <v>#DIV/0!</v>
      </c>
    </row>
    <row r="14" spans="1:6">
      <c r="A14" s="190">
        <v>45536</v>
      </c>
      <c r="B14" s="191"/>
      <c r="C14" s="191"/>
      <c r="D14" s="192" t="e">
        <f t="shared" si="0"/>
        <v>#DIV/0!</v>
      </c>
      <c r="E14" s="191"/>
      <c r="F14" s="192" t="e">
        <f t="shared" si="1"/>
        <v>#DIV/0!</v>
      </c>
    </row>
    <row r="15" spans="1:6" ht="12.75" customHeight="1">
      <c r="A15" s="193" t="s">
        <v>66</v>
      </c>
      <c r="B15" s="193"/>
      <c r="C15" s="194"/>
      <c r="D15" s="203" t="e">
        <f>AVERAGE(D3:D14)</f>
        <v>#DIV/0!</v>
      </c>
      <c r="E15" s="195"/>
      <c r="F15" s="203" t="e">
        <f>AVERAGE(F3:F14)</f>
        <v>#DIV/0!</v>
      </c>
    </row>
    <row r="17" spans="1:6" ht="15">
      <c r="A17" s="196" t="s">
        <v>67</v>
      </c>
      <c r="B17" s="197"/>
      <c r="C17" s="197"/>
      <c r="D17" s="197"/>
      <c r="E17" s="197"/>
      <c r="F17" s="198"/>
    </row>
    <row r="18" spans="1:6">
      <c r="A18" s="199"/>
      <c r="F18" s="200"/>
    </row>
    <row r="19" spans="1:6" ht="15">
      <c r="A19" s="327" t="s">
        <v>68</v>
      </c>
      <c r="B19" s="327"/>
      <c r="C19" s="327"/>
      <c r="D19" s="327"/>
      <c r="E19" s="327"/>
      <c r="F19" s="327"/>
    </row>
    <row r="20" spans="1:6" ht="15">
      <c r="A20" s="328" t="s">
        <v>69</v>
      </c>
      <c r="B20" s="328"/>
      <c r="C20" s="328"/>
      <c r="D20" s="328"/>
      <c r="E20" s="328"/>
      <c r="F20" s="328"/>
    </row>
  </sheetData>
  <mergeCells count="5">
    <mergeCell ref="A1:B1"/>
    <mergeCell ref="C1:D1"/>
    <mergeCell ref="E1:F1"/>
    <mergeCell ref="A19:F19"/>
    <mergeCell ref="A20:F20"/>
  </mergeCells>
  <pageMargins left="0.51181102362204722" right="0.51181102362204722" top="0.78740157480314965" bottom="0.78740157480314965" header="0.31496062992125984" footer="0.31496062992125984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19"/>
  <sheetViews>
    <sheetView workbookViewId="0">
      <selection activeCell="B4" sqref="B4:B17"/>
    </sheetView>
  </sheetViews>
  <sheetFormatPr defaultColWidth="9" defaultRowHeight="12.75"/>
  <cols>
    <col min="1" max="1" width="6.625" style="66" customWidth="1"/>
    <col min="2" max="2" width="17.625" style="67" customWidth="1"/>
    <col min="3" max="3" width="45.375" style="68" customWidth="1"/>
    <col min="4" max="4" width="21.125" style="66" customWidth="1"/>
    <col min="5" max="5" width="13.625" style="69" customWidth="1"/>
    <col min="6" max="6" width="19.5" style="70" customWidth="1"/>
    <col min="7" max="7" width="13.625" style="70" customWidth="1"/>
    <col min="8" max="8" width="18.5" style="71" bestFit="1" customWidth="1"/>
    <col min="9" max="9" width="11" style="71" customWidth="1"/>
    <col min="10" max="1016" width="7.875" style="71" customWidth="1"/>
    <col min="1017" max="1017" width="9" style="71" customWidth="1"/>
    <col min="1018" max="16384" width="9" style="71"/>
  </cols>
  <sheetData>
    <row r="2" spans="1:7">
      <c r="A2" s="329" t="s">
        <v>70</v>
      </c>
      <c r="B2" s="329"/>
      <c r="C2" s="329"/>
      <c r="D2" s="329"/>
      <c r="E2" s="64"/>
      <c r="F2" s="64"/>
      <c r="G2" s="64"/>
    </row>
    <row r="3" spans="1:7" ht="25.5">
      <c r="A3" s="240" t="s">
        <v>71</v>
      </c>
      <c r="B3" s="241" t="s">
        <v>72</v>
      </c>
      <c r="C3" s="65" t="s">
        <v>73</v>
      </c>
      <c r="D3" s="242" t="s">
        <v>74</v>
      </c>
      <c r="E3" s="243" t="s">
        <v>75</v>
      </c>
      <c r="F3" s="243" t="s">
        <v>76</v>
      </c>
      <c r="G3" s="243" t="s">
        <v>77</v>
      </c>
    </row>
    <row r="4" spans="1:7">
      <c r="A4" s="330">
        <v>1</v>
      </c>
      <c r="B4" s="330" t="s">
        <v>269</v>
      </c>
      <c r="C4" s="333" t="s">
        <v>270</v>
      </c>
      <c r="D4" s="330">
        <v>1</v>
      </c>
      <c r="E4" s="339">
        <v>145</v>
      </c>
      <c r="F4" s="342">
        <f>E4*D4</f>
        <v>145</v>
      </c>
      <c r="G4" s="342">
        <f>F4/12</f>
        <v>12.083333333333334</v>
      </c>
    </row>
    <row r="5" spans="1:7" ht="24.95" customHeight="1">
      <c r="A5" s="331"/>
      <c r="B5" s="331"/>
      <c r="C5" s="334"/>
      <c r="D5" s="331"/>
      <c r="E5" s="340"/>
      <c r="F5" s="343"/>
      <c r="G5" s="343"/>
    </row>
    <row r="6" spans="1:7">
      <c r="A6" s="332"/>
      <c r="B6" s="332"/>
      <c r="C6" s="335"/>
      <c r="D6" s="332"/>
      <c r="E6" s="341"/>
      <c r="F6" s="344"/>
      <c r="G6" s="344"/>
    </row>
    <row r="7" spans="1:7">
      <c r="A7" s="330">
        <v>2</v>
      </c>
      <c r="B7" s="330" t="s">
        <v>79</v>
      </c>
      <c r="C7" s="333" t="s">
        <v>271</v>
      </c>
      <c r="D7" s="330">
        <v>2</v>
      </c>
      <c r="E7" s="339">
        <v>70</v>
      </c>
      <c r="F7" s="342">
        <f>E7*D7</f>
        <v>140</v>
      </c>
      <c r="G7" s="342">
        <f>F7/12</f>
        <v>11.666666666666666</v>
      </c>
    </row>
    <row r="8" spans="1:7">
      <c r="A8" s="332"/>
      <c r="B8" s="332"/>
      <c r="C8" s="335"/>
      <c r="D8" s="332"/>
      <c r="E8" s="341"/>
      <c r="F8" s="344"/>
      <c r="G8" s="344"/>
    </row>
    <row r="9" spans="1:7">
      <c r="A9" s="330">
        <v>3</v>
      </c>
      <c r="B9" s="330" t="s">
        <v>272</v>
      </c>
      <c r="C9" s="249" t="s">
        <v>274</v>
      </c>
      <c r="D9" s="330">
        <v>2</v>
      </c>
      <c r="E9" s="339">
        <v>45</v>
      </c>
      <c r="F9" s="342">
        <f>E9*D9</f>
        <v>90</v>
      </c>
      <c r="G9" s="342">
        <f>F9/12</f>
        <v>7.5</v>
      </c>
    </row>
    <row r="10" spans="1:7">
      <c r="A10" s="332"/>
      <c r="B10" s="332"/>
      <c r="C10" s="250" t="s">
        <v>273</v>
      </c>
      <c r="D10" s="332"/>
      <c r="E10" s="341"/>
      <c r="F10" s="344"/>
      <c r="G10" s="344"/>
    </row>
    <row r="11" spans="1:7">
      <c r="A11" s="330">
        <v>4</v>
      </c>
      <c r="B11" s="330" t="s">
        <v>275</v>
      </c>
      <c r="C11" s="333" t="s">
        <v>276</v>
      </c>
      <c r="D11" s="330">
        <v>2</v>
      </c>
      <c r="E11" s="339">
        <v>50</v>
      </c>
      <c r="F11" s="342">
        <f>E11*D11</f>
        <v>100</v>
      </c>
      <c r="G11" s="342">
        <f>F11/12</f>
        <v>8.3333333333333339</v>
      </c>
    </row>
    <row r="12" spans="1:7">
      <c r="A12" s="332"/>
      <c r="B12" s="332"/>
      <c r="C12" s="335"/>
      <c r="D12" s="332"/>
      <c r="E12" s="341"/>
      <c r="F12" s="344"/>
      <c r="G12" s="344"/>
    </row>
    <row r="13" spans="1:7">
      <c r="A13" s="244">
        <v>5</v>
      </c>
      <c r="B13" s="244" t="s">
        <v>78</v>
      </c>
      <c r="C13" s="246" t="s">
        <v>277</v>
      </c>
      <c r="D13" s="244">
        <v>1</v>
      </c>
      <c r="E13" s="247">
        <v>12</v>
      </c>
      <c r="F13" s="248">
        <f t="shared" ref="F13:F18" si="0">E13*D13</f>
        <v>12</v>
      </c>
      <c r="G13" s="248">
        <f t="shared" ref="G13:G19" si="1">F13/12</f>
        <v>1</v>
      </c>
    </row>
    <row r="14" spans="1:7">
      <c r="A14" s="244">
        <v>6</v>
      </c>
      <c r="B14" s="244" t="s">
        <v>278</v>
      </c>
      <c r="C14" s="246" t="s">
        <v>279</v>
      </c>
      <c r="D14" s="244">
        <v>1</v>
      </c>
      <c r="E14" s="247">
        <v>5</v>
      </c>
      <c r="F14" s="248">
        <f t="shared" si="0"/>
        <v>5</v>
      </c>
      <c r="G14" s="248">
        <f t="shared" si="1"/>
        <v>0.41666666666666669</v>
      </c>
    </row>
    <row r="15" spans="1:7" ht="25.5">
      <c r="A15" s="244">
        <v>7</v>
      </c>
      <c r="B15" s="244" t="s">
        <v>80</v>
      </c>
      <c r="C15" s="246" t="s">
        <v>280</v>
      </c>
      <c r="D15" s="244">
        <v>2</v>
      </c>
      <c r="E15" s="247">
        <v>90</v>
      </c>
      <c r="F15" s="248">
        <f t="shared" si="0"/>
        <v>180</v>
      </c>
      <c r="G15" s="248">
        <f t="shared" si="1"/>
        <v>15</v>
      </c>
    </row>
    <row r="16" spans="1:7">
      <c r="A16" s="244">
        <v>8</v>
      </c>
      <c r="B16" s="244" t="s">
        <v>91</v>
      </c>
      <c r="C16" s="246" t="s">
        <v>281</v>
      </c>
      <c r="D16" s="244">
        <v>1</v>
      </c>
      <c r="E16" s="247">
        <v>30</v>
      </c>
      <c r="F16" s="248">
        <f t="shared" si="0"/>
        <v>30</v>
      </c>
      <c r="G16" s="248">
        <f t="shared" si="1"/>
        <v>2.5</v>
      </c>
    </row>
    <row r="17" spans="1:7" ht="76.5">
      <c r="A17" s="244">
        <v>9</v>
      </c>
      <c r="B17" s="244" t="s">
        <v>81</v>
      </c>
      <c r="C17" s="246" t="s">
        <v>282</v>
      </c>
      <c r="D17" s="244">
        <v>1</v>
      </c>
      <c r="E17" s="247">
        <v>120</v>
      </c>
      <c r="F17" s="248">
        <f t="shared" si="0"/>
        <v>120</v>
      </c>
      <c r="G17" s="248">
        <f t="shared" si="1"/>
        <v>10</v>
      </c>
    </row>
    <row r="18" spans="1:7">
      <c r="A18" s="244">
        <v>10</v>
      </c>
      <c r="B18" s="245" t="s">
        <v>283</v>
      </c>
      <c r="C18" s="246" t="s">
        <v>96</v>
      </c>
      <c r="D18" s="244">
        <v>2</v>
      </c>
      <c r="E18" s="247">
        <v>5</v>
      </c>
      <c r="F18" s="248">
        <f t="shared" si="0"/>
        <v>10</v>
      </c>
      <c r="G18" s="248">
        <f t="shared" si="1"/>
        <v>0.83333333333333337</v>
      </c>
    </row>
    <row r="19" spans="1:7">
      <c r="A19" s="336" t="s">
        <v>104</v>
      </c>
      <c r="B19" s="337"/>
      <c r="C19" s="337"/>
      <c r="D19" s="338"/>
      <c r="E19" s="247">
        <f>SUM(E4:E18)</f>
        <v>572</v>
      </c>
      <c r="F19" s="248">
        <f>SUM(F4:F18)</f>
        <v>832</v>
      </c>
      <c r="G19" s="248">
        <f t="shared" si="1"/>
        <v>69.333333333333329</v>
      </c>
    </row>
  </sheetData>
  <sortState xmlns:xlrd2="http://schemas.microsoft.com/office/spreadsheetml/2017/richdata2" ref="A1:G4">
    <sortCondition ref="B1:B4"/>
  </sortState>
  <mergeCells count="29">
    <mergeCell ref="D11:D12"/>
    <mergeCell ref="E11:E12"/>
    <mergeCell ref="F11:F12"/>
    <mergeCell ref="G11:G12"/>
    <mergeCell ref="A9:A10"/>
    <mergeCell ref="B9:B10"/>
    <mergeCell ref="D9:D10"/>
    <mergeCell ref="E9:E10"/>
    <mergeCell ref="A19:D19"/>
    <mergeCell ref="E4:E6"/>
    <mergeCell ref="F4:F6"/>
    <mergeCell ref="G4:G6"/>
    <mergeCell ref="C7:C8"/>
    <mergeCell ref="A7:A8"/>
    <mergeCell ref="B7:B8"/>
    <mergeCell ref="D7:D8"/>
    <mergeCell ref="E7:E8"/>
    <mergeCell ref="F7:F8"/>
    <mergeCell ref="G7:G8"/>
    <mergeCell ref="F9:F10"/>
    <mergeCell ref="G9:G10"/>
    <mergeCell ref="C11:C12"/>
    <mergeCell ref="A11:A12"/>
    <mergeCell ref="B11:B12"/>
    <mergeCell ref="A2:D2"/>
    <mergeCell ref="A4:A6"/>
    <mergeCell ref="B4:B6"/>
    <mergeCell ref="C4:C6"/>
    <mergeCell ref="D4:D6"/>
  </mergeCells>
  <pageMargins left="0.31496062992125984" right="0.31496062992125984" top="1.1811023622047245" bottom="0.78740157480314965" header="0.78740157480314965" footer="0.39370078740157483"/>
  <pageSetup paperSize="9" scale="5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I14"/>
  <sheetViews>
    <sheetView workbookViewId="0">
      <selection activeCell="D5" sqref="D5"/>
    </sheetView>
  </sheetViews>
  <sheetFormatPr defaultColWidth="9" defaultRowHeight="12.75"/>
  <cols>
    <col min="1" max="1" width="4" style="80" bestFit="1" customWidth="1"/>
    <col min="2" max="2" width="21.125" style="81" bestFit="1" customWidth="1"/>
    <col min="3" max="3" width="53" style="81" customWidth="1"/>
    <col min="4" max="4" width="15.5" style="74" bestFit="1" customWidth="1"/>
    <col min="5" max="5" width="14.875" style="73" customWidth="1"/>
    <col min="6" max="6" width="14" style="73" bestFit="1" customWidth="1"/>
    <col min="7" max="7" width="13.125" style="73" bestFit="1" customWidth="1"/>
    <col min="8" max="8" width="21" style="73" bestFit="1" customWidth="1"/>
    <col min="9" max="9" width="13.625" style="73" customWidth="1"/>
    <col min="10" max="10" width="16.875" style="73" customWidth="1"/>
    <col min="11" max="11" width="11" style="74" customWidth="1"/>
    <col min="12" max="14" width="9.625" style="74" customWidth="1"/>
    <col min="15" max="1023" width="8.375" style="74" customWidth="1"/>
    <col min="1024" max="1024" width="9" style="75" customWidth="1"/>
    <col min="1025" max="16384" width="9" style="75"/>
  </cols>
  <sheetData>
    <row r="1" spans="1:1023" ht="38.25">
      <c r="A1" s="345" t="s">
        <v>291</v>
      </c>
      <c r="B1" s="345"/>
      <c r="C1" s="345"/>
      <c r="D1" s="72" t="s">
        <v>284</v>
      </c>
      <c r="E1" s="72" t="s">
        <v>75</v>
      </c>
      <c r="F1" s="251" t="s">
        <v>285</v>
      </c>
      <c r="G1" s="85" t="s">
        <v>286</v>
      </c>
      <c r="H1" s="85" t="s">
        <v>287</v>
      </c>
      <c r="I1" s="85" t="s">
        <v>288</v>
      </c>
      <c r="J1" s="85" t="s">
        <v>289</v>
      </c>
      <c r="K1" s="85" t="s">
        <v>290</v>
      </c>
    </row>
    <row r="2" spans="1:1023" customFormat="1" ht="63.75">
      <c r="A2" s="77">
        <v>1</v>
      </c>
      <c r="B2" s="78" t="s">
        <v>84</v>
      </c>
      <c r="C2" s="78" t="s">
        <v>85</v>
      </c>
      <c r="D2" s="77">
        <v>3</v>
      </c>
      <c r="E2" s="270">
        <v>1770</v>
      </c>
      <c r="F2" s="252">
        <f>E2*10%</f>
        <v>177</v>
      </c>
      <c r="G2" s="253">
        <f>F2/12</f>
        <v>14.75</v>
      </c>
      <c r="H2" s="182">
        <f>G2*120</f>
        <v>1770</v>
      </c>
      <c r="I2" s="182">
        <f>D2*G2</f>
        <v>44.25</v>
      </c>
      <c r="J2" s="254">
        <f>I2*120</f>
        <v>5310</v>
      </c>
      <c r="K2" s="255">
        <f>I2/Dados!B8</f>
        <v>1.7019230769230769</v>
      </c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  <c r="IW2" s="74"/>
      <c r="IX2" s="74"/>
      <c r="IY2" s="74"/>
      <c r="IZ2" s="74"/>
      <c r="JA2" s="74"/>
      <c r="JB2" s="74"/>
      <c r="JC2" s="74"/>
      <c r="JD2" s="74"/>
      <c r="JE2" s="74"/>
      <c r="JF2" s="74"/>
      <c r="JG2" s="74"/>
      <c r="JH2" s="74"/>
      <c r="JI2" s="74"/>
      <c r="JJ2" s="74"/>
      <c r="JK2" s="74"/>
      <c r="JL2" s="74"/>
      <c r="JM2" s="74"/>
      <c r="JN2" s="74"/>
      <c r="JO2" s="74"/>
      <c r="JP2" s="74"/>
      <c r="JQ2" s="74"/>
      <c r="JR2" s="74"/>
      <c r="JS2" s="74"/>
      <c r="JT2" s="74"/>
      <c r="JU2" s="74"/>
      <c r="JV2" s="74"/>
      <c r="JW2" s="74"/>
      <c r="JX2" s="74"/>
      <c r="JY2" s="74"/>
      <c r="JZ2" s="74"/>
      <c r="KA2" s="74"/>
      <c r="KB2" s="74"/>
      <c r="KC2" s="74"/>
      <c r="KD2" s="74"/>
      <c r="KE2" s="74"/>
      <c r="KF2" s="74"/>
      <c r="KG2" s="74"/>
      <c r="KH2" s="74"/>
      <c r="KI2" s="74"/>
      <c r="KJ2" s="74"/>
      <c r="KK2" s="74"/>
      <c r="KL2" s="74"/>
      <c r="KM2" s="74"/>
      <c r="KN2" s="74"/>
      <c r="KO2" s="74"/>
      <c r="KP2" s="74"/>
      <c r="KQ2" s="74"/>
      <c r="KR2" s="74"/>
      <c r="KS2" s="74"/>
      <c r="KT2" s="74"/>
      <c r="KU2" s="74"/>
      <c r="KV2" s="74"/>
      <c r="KW2" s="74"/>
      <c r="KX2" s="74"/>
      <c r="KY2" s="74"/>
      <c r="KZ2" s="74"/>
      <c r="LA2" s="74"/>
      <c r="LB2" s="74"/>
      <c r="LC2" s="74"/>
      <c r="LD2" s="74"/>
      <c r="LE2" s="74"/>
      <c r="LF2" s="74"/>
      <c r="LG2" s="74"/>
      <c r="LH2" s="74"/>
      <c r="LI2" s="74"/>
      <c r="LJ2" s="74"/>
      <c r="LK2" s="74"/>
      <c r="LL2" s="74"/>
      <c r="LM2" s="74"/>
      <c r="LN2" s="74"/>
      <c r="LO2" s="74"/>
      <c r="LP2" s="74"/>
      <c r="LQ2" s="74"/>
      <c r="LR2" s="74"/>
      <c r="LS2" s="74"/>
      <c r="LT2" s="74"/>
      <c r="LU2" s="74"/>
      <c r="LV2" s="74"/>
      <c r="LW2" s="74"/>
      <c r="LX2" s="74"/>
      <c r="LY2" s="74"/>
      <c r="LZ2" s="74"/>
      <c r="MA2" s="74"/>
      <c r="MB2" s="74"/>
      <c r="MC2" s="74"/>
      <c r="MD2" s="74"/>
      <c r="ME2" s="74"/>
      <c r="MF2" s="74"/>
      <c r="MG2" s="74"/>
      <c r="MH2" s="74"/>
      <c r="MI2" s="74"/>
      <c r="MJ2" s="74"/>
      <c r="MK2" s="74"/>
      <c r="ML2" s="74"/>
      <c r="MM2" s="74"/>
      <c r="MN2" s="74"/>
      <c r="MO2" s="74"/>
      <c r="MP2" s="74"/>
      <c r="MQ2" s="74"/>
      <c r="MR2" s="74"/>
      <c r="MS2" s="74"/>
      <c r="MT2" s="74"/>
      <c r="MU2" s="74"/>
      <c r="MV2" s="74"/>
      <c r="MW2" s="74"/>
      <c r="MX2" s="74"/>
      <c r="MY2" s="74"/>
      <c r="MZ2" s="74"/>
      <c r="NA2" s="74"/>
      <c r="NB2" s="74"/>
      <c r="NC2" s="74"/>
      <c r="ND2" s="74"/>
      <c r="NE2" s="74"/>
      <c r="NF2" s="74"/>
      <c r="NG2" s="74"/>
      <c r="NH2" s="74"/>
      <c r="NI2" s="74"/>
      <c r="NJ2" s="74"/>
      <c r="NK2" s="74"/>
      <c r="NL2" s="74"/>
      <c r="NM2" s="74"/>
      <c r="NN2" s="74"/>
      <c r="NO2" s="74"/>
      <c r="NP2" s="74"/>
      <c r="NQ2" s="74"/>
      <c r="NR2" s="74"/>
      <c r="NS2" s="74"/>
      <c r="NT2" s="74"/>
      <c r="NU2" s="74"/>
      <c r="NV2" s="74"/>
      <c r="NW2" s="74"/>
      <c r="NX2" s="74"/>
      <c r="NY2" s="74"/>
      <c r="NZ2" s="74"/>
      <c r="OA2" s="74"/>
      <c r="OB2" s="74"/>
      <c r="OC2" s="74"/>
      <c r="OD2" s="74"/>
      <c r="OE2" s="74"/>
      <c r="OF2" s="74"/>
      <c r="OG2" s="74"/>
      <c r="OH2" s="74"/>
      <c r="OI2" s="74"/>
      <c r="OJ2" s="74"/>
      <c r="OK2" s="74"/>
      <c r="OL2" s="74"/>
      <c r="OM2" s="74"/>
      <c r="ON2" s="74"/>
      <c r="OO2" s="74"/>
      <c r="OP2" s="74"/>
      <c r="OQ2" s="74"/>
      <c r="OR2" s="74"/>
      <c r="OS2" s="74"/>
      <c r="OT2" s="74"/>
      <c r="OU2" s="74"/>
      <c r="OV2" s="74"/>
      <c r="OW2" s="74"/>
      <c r="OX2" s="74"/>
      <c r="OY2" s="74"/>
      <c r="OZ2" s="74"/>
      <c r="PA2" s="74"/>
      <c r="PB2" s="74"/>
      <c r="PC2" s="74"/>
      <c r="PD2" s="74"/>
      <c r="PE2" s="74"/>
      <c r="PF2" s="74"/>
      <c r="PG2" s="74"/>
      <c r="PH2" s="74"/>
      <c r="PI2" s="74"/>
      <c r="PJ2" s="74"/>
      <c r="PK2" s="74"/>
      <c r="PL2" s="74"/>
      <c r="PM2" s="74"/>
      <c r="PN2" s="74"/>
      <c r="PO2" s="74"/>
      <c r="PP2" s="74"/>
      <c r="PQ2" s="74"/>
      <c r="PR2" s="74"/>
      <c r="PS2" s="74"/>
      <c r="PT2" s="74"/>
      <c r="PU2" s="74"/>
      <c r="PV2" s="74"/>
      <c r="PW2" s="74"/>
      <c r="PX2" s="74"/>
      <c r="PY2" s="74"/>
      <c r="PZ2" s="74"/>
      <c r="QA2" s="74"/>
      <c r="QB2" s="74"/>
      <c r="QC2" s="74"/>
      <c r="QD2" s="74"/>
      <c r="QE2" s="74"/>
      <c r="QF2" s="74"/>
      <c r="QG2" s="74"/>
      <c r="QH2" s="74"/>
      <c r="QI2" s="74"/>
      <c r="QJ2" s="74"/>
      <c r="QK2" s="74"/>
      <c r="QL2" s="74"/>
      <c r="QM2" s="74"/>
      <c r="QN2" s="74"/>
      <c r="QO2" s="74"/>
      <c r="QP2" s="74"/>
      <c r="QQ2" s="74"/>
      <c r="QR2" s="74"/>
      <c r="QS2" s="74"/>
      <c r="QT2" s="74"/>
      <c r="QU2" s="74"/>
      <c r="QV2" s="74"/>
      <c r="QW2" s="74"/>
      <c r="QX2" s="74"/>
      <c r="QY2" s="74"/>
      <c r="QZ2" s="74"/>
      <c r="RA2" s="74"/>
      <c r="RB2" s="74"/>
      <c r="RC2" s="74"/>
      <c r="RD2" s="74"/>
      <c r="RE2" s="74"/>
      <c r="RF2" s="74"/>
      <c r="RG2" s="74"/>
      <c r="RH2" s="74"/>
      <c r="RI2" s="74"/>
      <c r="RJ2" s="74"/>
      <c r="RK2" s="74"/>
      <c r="RL2" s="74"/>
      <c r="RM2" s="74"/>
      <c r="RN2" s="74"/>
      <c r="RO2" s="74"/>
      <c r="RP2" s="74"/>
      <c r="RQ2" s="74"/>
      <c r="RR2" s="74"/>
      <c r="RS2" s="74"/>
      <c r="RT2" s="74"/>
      <c r="RU2" s="74"/>
      <c r="RV2" s="74"/>
      <c r="RW2" s="74"/>
      <c r="RX2" s="74"/>
      <c r="RY2" s="74"/>
      <c r="RZ2" s="74"/>
      <c r="SA2" s="74"/>
      <c r="SB2" s="74"/>
      <c r="SC2" s="74"/>
      <c r="SD2" s="74"/>
      <c r="SE2" s="74"/>
      <c r="SF2" s="74"/>
      <c r="SG2" s="74"/>
      <c r="SH2" s="74"/>
      <c r="SI2" s="74"/>
      <c r="SJ2" s="74"/>
      <c r="SK2" s="74"/>
      <c r="SL2" s="74"/>
      <c r="SM2" s="74"/>
      <c r="SN2" s="74"/>
      <c r="SO2" s="74"/>
      <c r="SP2" s="74"/>
      <c r="SQ2" s="74"/>
      <c r="SR2" s="74"/>
      <c r="SS2" s="74"/>
      <c r="ST2" s="74"/>
      <c r="SU2" s="74"/>
      <c r="SV2" s="74"/>
      <c r="SW2" s="74"/>
      <c r="SX2" s="74"/>
      <c r="SY2" s="74"/>
      <c r="SZ2" s="74"/>
      <c r="TA2" s="74"/>
      <c r="TB2" s="74"/>
      <c r="TC2" s="74"/>
      <c r="TD2" s="74"/>
      <c r="TE2" s="74"/>
      <c r="TF2" s="74"/>
      <c r="TG2" s="74"/>
      <c r="TH2" s="74"/>
      <c r="TI2" s="74"/>
      <c r="TJ2" s="74"/>
      <c r="TK2" s="74"/>
      <c r="TL2" s="74"/>
      <c r="TM2" s="74"/>
      <c r="TN2" s="74"/>
      <c r="TO2" s="74"/>
      <c r="TP2" s="74"/>
      <c r="TQ2" s="74"/>
      <c r="TR2" s="74"/>
      <c r="TS2" s="74"/>
      <c r="TT2" s="74"/>
      <c r="TU2" s="74"/>
      <c r="TV2" s="74"/>
      <c r="TW2" s="74"/>
      <c r="TX2" s="74"/>
      <c r="TY2" s="74"/>
      <c r="TZ2" s="74"/>
      <c r="UA2" s="74"/>
      <c r="UB2" s="74"/>
      <c r="UC2" s="74"/>
      <c r="UD2" s="74"/>
      <c r="UE2" s="74"/>
      <c r="UF2" s="74"/>
      <c r="UG2" s="74"/>
      <c r="UH2" s="74"/>
      <c r="UI2" s="74"/>
      <c r="UJ2" s="74"/>
      <c r="UK2" s="74"/>
      <c r="UL2" s="74"/>
      <c r="UM2" s="74"/>
      <c r="UN2" s="74"/>
      <c r="UO2" s="74"/>
      <c r="UP2" s="74"/>
      <c r="UQ2" s="74"/>
      <c r="UR2" s="74"/>
      <c r="US2" s="74"/>
      <c r="UT2" s="74"/>
      <c r="UU2" s="74"/>
      <c r="UV2" s="74"/>
      <c r="UW2" s="74"/>
      <c r="UX2" s="74"/>
      <c r="UY2" s="74"/>
      <c r="UZ2" s="74"/>
      <c r="VA2" s="74"/>
      <c r="VB2" s="74"/>
      <c r="VC2" s="74"/>
      <c r="VD2" s="74"/>
      <c r="VE2" s="74"/>
      <c r="VF2" s="74"/>
      <c r="VG2" s="74"/>
      <c r="VH2" s="74"/>
      <c r="VI2" s="74"/>
      <c r="VJ2" s="74"/>
      <c r="VK2" s="74"/>
      <c r="VL2" s="74"/>
      <c r="VM2" s="74"/>
      <c r="VN2" s="74"/>
      <c r="VO2" s="74"/>
      <c r="VP2" s="74"/>
      <c r="VQ2" s="74"/>
      <c r="VR2" s="74"/>
      <c r="VS2" s="74"/>
      <c r="VT2" s="74"/>
      <c r="VU2" s="74"/>
      <c r="VV2" s="74"/>
      <c r="VW2" s="74"/>
      <c r="VX2" s="74"/>
      <c r="VY2" s="74"/>
      <c r="VZ2" s="74"/>
      <c r="WA2" s="74"/>
      <c r="WB2" s="74"/>
      <c r="WC2" s="74"/>
      <c r="WD2" s="74"/>
      <c r="WE2" s="74"/>
      <c r="WF2" s="74"/>
      <c r="WG2" s="74"/>
      <c r="WH2" s="74"/>
      <c r="WI2" s="74"/>
      <c r="WJ2" s="74"/>
      <c r="WK2" s="74"/>
      <c r="WL2" s="74"/>
      <c r="WM2" s="74"/>
      <c r="WN2" s="74"/>
      <c r="WO2" s="74"/>
      <c r="WP2" s="74"/>
      <c r="WQ2" s="74"/>
      <c r="WR2" s="74"/>
      <c r="WS2" s="74"/>
      <c r="WT2" s="74"/>
      <c r="WU2" s="74"/>
      <c r="WV2" s="74"/>
      <c r="WW2" s="74"/>
      <c r="WX2" s="74"/>
      <c r="WY2" s="74"/>
      <c r="WZ2" s="74"/>
      <c r="XA2" s="74"/>
      <c r="XB2" s="74"/>
      <c r="XC2" s="74"/>
      <c r="XD2" s="74"/>
      <c r="XE2" s="74"/>
      <c r="XF2" s="74"/>
      <c r="XG2" s="74"/>
      <c r="XH2" s="74"/>
      <c r="XI2" s="74"/>
      <c r="XJ2" s="74"/>
      <c r="XK2" s="74"/>
      <c r="XL2" s="74"/>
      <c r="XM2" s="74"/>
      <c r="XN2" s="74"/>
      <c r="XO2" s="74"/>
      <c r="XP2" s="74"/>
      <c r="XQ2" s="74"/>
      <c r="XR2" s="74"/>
      <c r="XS2" s="74"/>
      <c r="XT2" s="74"/>
      <c r="XU2" s="74"/>
      <c r="XV2" s="74"/>
      <c r="XW2" s="74"/>
      <c r="XX2" s="74"/>
      <c r="XY2" s="74"/>
      <c r="XZ2" s="74"/>
      <c r="YA2" s="74"/>
      <c r="YB2" s="74"/>
      <c r="YC2" s="74"/>
      <c r="YD2" s="74"/>
      <c r="YE2" s="74"/>
      <c r="YF2" s="74"/>
      <c r="YG2" s="74"/>
      <c r="YH2" s="74"/>
      <c r="YI2" s="74"/>
      <c r="YJ2" s="74"/>
      <c r="YK2" s="74"/>
      <c r="YL2" s="74"/>
      <c r="YM2" s="74"/>
      <c r="YN2" s="74"/>
      <c r="YO2" s="74"/>
      <c r="YP2" s="74"/>
      <c r="YQ2" s="74"/>
      <c r="YR2" s="74"/>
      <c r="YS2" s="74"/>
      <c r="YT2" s="74"/>
      <c r="YU2" s="74"/>
      <c r="YV2" s="74"/>
      <c r="YW2" s="74"/>
      <c r="YX2" s="74"/>
      <c r="YY2" s="74"/>
      <c r="YZ2" s="74"/>
      <c r="ZA2" s="74"/>
      <c r="ZB2" s="74"/>
      <c r="ZC2" s="74"/>
      <c r="ZD2" s="74"/>
      <c r="ZE2" s="74"/>
      <c r="ZF2" s="74"/>
      <c r="ZG2" s="74"/>
      <c r="ZH2" s="74"/>
      <c r="ZI2" s="74"/>
      <c r="ZJ2" s="74"/>
      <c r="ZK2" s="74"/>
      <c r="ZL2" s="74"/>
      <c r="ZM2" s="74"/>
      <c r="ZN2" s="74"/>
      <c r="ZO2" s="74"/>
      <c r="ZP2" s="74"/>
      <c r="ZQ2" s="74"/>
      <c r="ZR2" s="74"/>
      <c r="ZS2" s="74"/>
      <c r="ZT2" s="74"/>
      <c r="ZU2" s="74"/>
      <c r="ZV2" s="74"/>
      <c r="ZW2" s="74"/>
      <c r="ZX2" s="74"/>
      <c r="ZY2" s="74"/>
      <c r="ZZ2" s="74"/>
      <c r="AAA2" s="74"/>
      <c r="AAB2" s="74"/>
      <c r="AAC2" s="74"/>
      <c r="AAD2" s="74"/>
      <c r="AAE2" s="74"/>
      <c r="AAF2" s="74"/>
      <c r="AAG2" s="74"/>
      <c r="AAH2" s="74"/>
      <c r="AAI2" s="74"/>
      <c r="AAJ2" s="74"/>
      <c r="AAK2" s="74"/>
      <c r="AAL2" s="74"/>
      <c r="AAM2" s="74"/>
      <c r="AAN2" s="74"/>
      <c r="AAO2" s="74"/>
      <c r="AAP2" s="74"/>
      <c r="AAQ2" s="74"/>
      <c r="AAR2" s="74"/>
      <c r="AAS2" s="74"/>
      <c r="AAT2" s="74"/>
      <c r="AAU2" s="74"/>
      <c r="AAV2" s="74"/>
      <c r="AAW2" s="74"/>
      <c r="AAX2" s="74"/>
      <c r="AAY2" s="74"/>
      <c r="AAZ2" s="74"/>
      <c r="ABA2" s="74"/>
      <c r="ABB2" s="74"/>
      <c r="ABC2" s="74"/>
      <c r="ABD2" s="74"/>
      <c r="ABE2" s="74"/>
      <c r="ABF2" s="74"/>
      <c r="ABG2" s="74"/>
      <c r="ABH2" s="74"/>
      <c r="ABI2" s="74"/>
      <c r="ABJ2" s="74"/>
      <c r="ABK2" s="74"/>
      <c r="ABL2" s="74"/>
      <c r="ABM2" s="74"/>
      <c r="ABN2" s="74"/>
      <c r="ABO2" s="74"/>
      <c r="ABP2" s="74"/>
      <c r="ABQ2" s="74"/>
      <c r="ABR2" s="74"/>
      <c r="ABS2" s="74"/>
      <c r="ABT2" s="74"/>
      <c r="ABU2" s="74"/>
      <c r="ABV2" s="74"/>
      <c r="ABW2" s="74"/>
      <c r="ABX2" s="74"/>
      <c r="ABY2" s="74"/>
      <c r="ABZ2" s="74"/>
      <c r="ACA2" s="74"/>
      <c r="ACB2" s="74"/>
      <c r="ACC2" s="74"/>
      <c r="ACD2" s="74"/>
      <c r="ACE2" s="74"/>
      <c r="ACF2" s="74"/>
      <c r="ACG2" s="74"/>
      <c r="ACH2" s="74"/>
      <c r="ACI2" s="74"/>
      <c r="ACJ2" s="74"/>
      <c r="ACK2" s="74"/>
      <c r="ACL2" s="74"/>
      <c r="ACM2" s="74"/>
      <c r="ACN2" s="74"/>
      <c r="ACO2" s="74"/>
      <c r="ACP2" s="74"/>
      <c r="ACQ2" s="74"/>
      <c r="ACR2" s="74"/>
      <c r="ACS2" s="74"/>
      <c r="ACT2" s="74"/>
      <c r="ACU2" s="74"/>
      <c r="ACV2" s="74"/>
      <c r="ACW2" s="74"/>
      <c r="ACX2" s="74"/>
      <c r="ACY2" s="74"/>
      <c r="ACZ2" s="74"/>
      <c r="ADA2" s="74"/>
      <c r="ADB2" s="74"/>
      <c r="ADC2" s="74"/>
      <c r="ADD2" s="74"/>
      <c r="ADE2" s="74"/>
      <c r="ADF2" s="74"/>
      <c r="ADG2" s="74"/>
      <c r="ADH2" s="74"/>
      <c r="ADI2" s="74"/>
      <c r="ADJ2" s="74"/>
      <c r="ADK2" s="74"/>
      <c r="ADL2" s="74"/>
      <c r="ADM2" s="74"/>
      <c r="ADN2" s="74"/>
      <c r="ADO2" s="74"/>
      <c r="ADP2" s="74"/>
      <c r="ADQ2" s="74"/>
      <c r="ADR2" s="74"/>
      <c r="ADS2" s="74"/>
      <c r="ADT2" s="74"/>
      <c r="ADU2" s="74"/>
      <c r="ADV2" s="74"/>
      <c r="ADW2" s="74"/>
      <c r="ADX2" s="74"/>
      <c r="ADY2" s="74"/>
      <c r="ADZ2" s="74"/>
      <c r="AEA2" s="74"/>
      <c r="AEB2" s="74"/>
      <c r="AEC2" s="74"/>
      <c r="AED2" s="74"/>
      <c r="AEE2" s="74"/>
      <c r="AEF2" s="74"/>
      <c r="AEG2" s="74"/>
      <c r="AEH2" s="74"/>
      <c r="AEI2" s="74"/>
      <c r="AEJ2" s="74"/>
      <c r="AEK2" s="74"/>
      <c r="AEL2" s="74"/>
      <c r="AEM2" s="74"/>
      <c r="AEN2" s="74"/>
      <c r="AEO2" s="74"/>
      <c r="AEP2" s="74"/>
      <c r="AEQ2" s="74"/>
      <c r="AER2" s="74"/>
      <c r="AES2" s="74"/>
      <c r="AET2" s="74"/>
      <c r="AEU2" s="74"/>
      <c r="AEV2" s="74"/>
      <c r="AEW2" s="74"/>
      <c r="AEX2" s="74"/>
      <c r="AEY2" s="74"/>
      <c r="AEZ2" s="74"/>
      <c r="AFA2" s="74"/>
      <c r="AFB2" s="74"/>
      <c r="AFC2" s="74"/>
      <c r="AFD2" s="74"/>
      <c r="AFE2" s="74"/>
      <c r="AFF2" s="74"/>
      <c r="AFG2" s="74"/>
      <c r="AFH2" s="74"/>
      <c r="AFI2" s="74"/>
      <c r="AFJ2" s="74"/>
      <c r="AFK2" s="74"/>
      <c r="AFL2" s="74"/>
      <c r="AFM2" s="74"/>
      <c r="AFN2" s="74"/>
      <c r="AFO2" s="74"/>
      <c r="AFP2" s="74"/>
      <c r="AFQ2" s="74"/>
      <c r="AFR2" s="74"/>
      <c r="AFS2" s="74"/>
      <c r="AFT2" s="74"/>
      <c r="AFU2" s="74"/>
      <c r="AFV2" s="74"/>
      <c r="AFW2" s="74"/>
      <c r="AFX2" s="74"/>
      <c r="AFY2" s="74"/>
      <c r="AFZ2" s="74"/>
      <c r="AGA2" s="74"/>
      <c r="AGB2" s="74"/>
      <c r="AGC2" s="74"/>
      <c r="AGD2" s="74"/>
      <c r="AGE2" s="74"/>
      <c r="AGF2" s="74"/>
      <c r="AGG2" s="74"/>
      <c r="AGH2" s="74"/>
      <c r="AGI2" s="74"/>
      <c r="AGJ2" s="74"/>
      <c r="AGK2" s="74"/>
      <c r="AGL2" s="74"/>
      <c r="AGM2" s="74"/>
      <c r="AGN2" s="74"/>
      <c r="AGO2" s="74"/>
      <c r="AGP2" s="74"/>
      <c r="AGQ2" s="74"/>
      <c r="AGR2" s="74"/>
      <c r="AGS2" s="74"/>
      <c r="AGT2" s="74"/>
      <c r="AGU2" s="74"/>
      <c r="AGV2" s="74"/>
      <c r="AGW2" s="74"/>
      <c r="AGX2" s="74"/>
      <c r="AGY2" s="74"/>
      <c r="AGZ2" s="74"/>
      <c r="AHA2" s="74"/>
      <c r="AHB2" s="74"/>
      <c r="AHC2" s="74"/>
      <c r="AHD2" s="74"/>
      <c r="AHE2" s="74"/>
      <c r="AHF2" s="74"/>
      <c r="AHG2" s="74"/>
      <c r="AHH2" s="74"/>
      <c r="AHI2" s="74"/>
      <c r="AHJ2" s="74"/>
      <c r="AHK2" s="74"/>
      <c r="AHL2" s="74"/>
      <c r="AHM2" s="74"/>
      <c r="AHN2" s="74"/>
      <c r="AHO2" s="74"/>
      <c r="AHP2" s="74"/>
      <c r="AHQ2" s="74"/>
      <c r="AHR2" s="74"/>
      <c r="AHS2" s="74"/>
      <c r="AHT2" s="74"/>
      <c r="AHU2" s="74"/>
      <c r="AHV2" s="74"/>
      <c r="AHW2" s="74"/>
      <c r="AHX2" s="74"/>
      <c r="AHY2" s="74"/>
      <c r="AHZ2" s="74"/>
      <c r="AIA2" s="74"/>
      <c r="AIB2" s="74"/>
      <c r="AIC2" s="74"/>
      <c r="AID2" s="74"/>
      <c r="AIE2" s="74"/>
      <c r="AIF2" s="74"/>
      <c r="AIG2" s="74"/>
      <c r="AIH2" s="74"/>
      <c r="AII2" s="74"/>
      <c r="AIJ2" s="74"/>
      <c r="AIK2" s="74"/>
      <c r="AIL2" s="74"/>
      <c r="AIM2" s="74"/>
      <c r="AIN2" s="74"/>
      <c r="AIO2" s="74"/>
      <c r="AIP2" s="74"/>
      <c r="AIQ2" s="74"/>
      <c r="AIR2" s="74"/>
      <c r="AIS2" s="74"/>
      <c r="AIT2" s="74"/>
      <c r="AIU2" s="74"/>
      <c r="AIV2" s="74"/>
      <c r="AIW2" s="74"/>
      <c r="AIX2" s="74"/>
      <c r="AIY2" s="74"/>
      <c r="AIZ2" s="74"/>
      <c r="AJA2" s="74"/>
      <c r="AJB2" s="74"/>
      <c r="AJC2" s="74"/>
      <c r="AJD2" s="74"/>
      <c r="AJE2" s="74"/>
      <c r="AJF2" s="74"/>
      <c r="AJG2" s="74"/>
      <c r="AJH2" s="74"/>
      <c r="AJI2" s="74"/>
      <c r="AJJ2" s="74"/>
      <c r="AJK2" s="74"/>
      <c r="AJL2" s="74"/>
      <c r="AJM2" s="74"/>
      <c r="AJN2" s="74"/>
      <c r="AJO2" s="74"/>
      <c r="AJP2" s="74"/>
      <c r="AJQ2" s="74"/>
      <c r="AJR2" s="74"/>
      <c r="AJS2" s="74"/>
      <c r="AJT2" s="74"/>
      <c r="AJU2" s="74"/>
      <c r="AJV2" s="74"/>
      <c r="AJW2" s="74"/>
      <c r="AJX2" s="74"/>
      <c r="AJY2" s="74"/>
      <c r="AJZ2" s="74"/>
      <c r="AKA2" s="74"/>
      <c r="AKB2" s="74"/>
      <c r="AKC2" s="74"/>
      <c r="AKD2" s="74"/>
      <c r="AKE2" s="74"/>
      <c r="AKF2" s="74"/>
      <c r="AKG2" s="74"/>
      <c r="AKH2" s="74"/>
      <c r="AKI2" s="74"/>
      <c r="AKJ2" s="74"/>
      <c r="AKK2" s="74"/>
      <c r="AKL2" s="74"/>
      <c r="AKM2" s="74"/>
      <c r="AKN2" s="74"/>
      <c r="AKO2" s="74"/>
      <c r="AKP2" s="74"/>
      <c r="AKQ2" s="74"/>
      <c r="AKR2" s="74"/>
      <c r="AKS2" s="74"/>
      <c r="AKT2" s="74"/>
      <c r="AKU2" s="74"/>
      <c r="AKV2" s="74"/>
      <c r="AKW2" s="74"/>
      <c r="AKX2" s="74"/>
      <c r="AKY2" s="74"/>
      <c r="AKZ2" s="74"/>
      <c r="ALA2" s="74"/>
      <c r="ALB2" s="74"/>
      <c r="ALC2" s="74"/>
      <c r="ALD2" s="74"/>
      <c r="ALE2" s="74"/>
      <c r="ALF2" s="74"/>
      <c r="ALG2" s="74"/>
      <c r="ALH2" s="74"/>
      <c r="ALI2" s="74"/>
      <c r="ALJ2" s="74"/>
      <c r="ALK2" s="74"/>
      <c r="ALL2" s="74"/>
      <c r="ALM2" s="74"/>
      <c r="ALN2" s="74"/>
      <c r="ALO2" s="74"/>
      <c r="ALP2" s="74"/>
      <c r="ALQ2" s="74"/>
      <c r="ALR2" s="74"/>
      <c r="ALS2" s="74"/>
      <c r="ALT2" s="74"/>
      <c r="ALU2" s="74"/>
      <c r="ALV2" s="74"/>
      <c r="ALW2" s="74"/>
      <c r="ALX2" s="74"/>
      <c r="ALY2" s="74"/>
      <c r="ALZ2" s="74"/>
      <c r="AMA2" s="74"/>
      <c r="AMB2" s="74"/>
      <c r="AMC2" s="74"/>
      <c r="AMD2" s="74"/>
      <c r="AME2" s="74"/>
      <c r="AMF2" s="74"/>
      <c r="AMG2" s="74"/>
      <c r="AMH2" s="74"/>
      <c r="AMI2" s="74"/>
    </row>
    <row r="3" spans="1:1023" customFormat="1" ht="28.5" customHeight="1">
      <c r="A3" s="77">
        <v>2</v>
      </c>
      <c r="B3" s="78" t="s">
        <v>296</v>
      </c>
      <c r="C3" s="78" t="s">
        <v>297</v>
      </c>
      <c r="D3" s="77">
        <v>10</v>
      </c>
      <c r="E3" s="270">
        <v>950</v>
      </c>
      <c r="F3" s="252">
        <f>E3*10%</f>
        <v>95</v>
      </c>
      <c r="G3" s="253">
        <f>F3/12</f>
        <v>7.916666666666667</v>
      </c>
      <c r="H3" s="182">
        <f>G3*120</f>
        <v>950</v>
      </c>
      <c r="I3" s="182">
        <f>D3*G3</f>
        <v>79.166666666666671</v>
      </c>
      <c r="J3" s="254">
        <f>I3*120</f>
        <v>9500</v>
      </c>
      <c r="K3" s="255">
        <f>I3/Dados!B8</f>
        <v>3.0448717948717952</v>
      </c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  <c r="IW3" s="74"/>
      <c r="IX3" s="74"/>
      <c r="IY3" s="74"/>
      <c r="IZ3" s="74"/>
      <c r="JA3" s="74"/>
      <c r="JB3" s="74"/>
      <c r="JC3" s="74"/>
      <c r="JD3" s="74"/>
      <c r="JE3" s="74"/>
      <c r="JF3" s="74"/>
      <c r="JG3" s="74"/>
      <c r="JH3" s="74"/>
      <c r="JI3" s="74"/>
      <c r="JJ3" s="74"/>
      <c r="JK3" s="74"/>
      <c r="JL3" s="74"/>
      <c r="JM3" s="74"/>
      <c r="JN3" s="74"/>
      <c r="JO3" s="74"/>
      <c r="JP3" s="74"/>
      <c r="JQ3" s="74"/>
      <c r="JR3" s="74"/>
      <c r="JS3" s="74"/>
      <c r="JT3" s="74"/>
      <c r="JU3" s="74"/>
      <c r="JV3" s="74"/>
      <c r="JW3" s="74"/>
      <c r="JX3" s="74"/>
      <c r="JY3" s="74"/>
      <c r="JZ3" s="74"/>
      <c r="KA3" s="74"/>
      <c r="KB3" s="74"/>
      <c r="KC3" s="74"/>
      <c r="KD3" s="74"/>
      <c r="KE3" s="74"/>
      <c r="KF3" s="74"/>
      <c r="KG3" s="74"/>
      <c r="KH3" s="74"/>
      <c r="KI3" s="74"/>
      <c r="KJ3" s="74"/>
      <c r="KK3" s="74"/>
      <c r="KL3" s="74"/>
      <c r="KM3" s="74"/>
      <c r="KN3" s="74"/>
      <c r="KO3" s="74"/>
      <c r="KP3" s="74"/>
      <c r="KQ3" s="74"/>
      <c r="KR3" s="74"/>
      <c r="KS3" s="74"/>
      <c r="KT3" s="74"/>
      <c r="KU3" s="74"/>
      <c r="KV3" s="74"/>
      <c r="KW3" s="74"/>
      <c r="KX3" s="74"/>
      <c r="KY3" s="74"/>
      <c r="KZ3" s="74"/>
      <c r="LA3" s="74"/>
      <c r="LB3" s="74"/>
      <c r="LC3" s="74"/>
      <c r="LD3" s="74"/>
      <c r="LE3" s="74"/>
      <c r="LF3" s="74"/>
      <c r="LG3" s="74"/>
      <c r="LH3" s="74"/>
      <c r="LI3" s="74"/>
      <c r="LJ3" s="74"/>
      <c r="LK3" s="74"/>
      <c r="LL3" s="74"/>
      <c r="LM3" s="74"/>
      <c r="LN3" s="74"/>
      <c r="LO3" s="74"/>
      <c r="LP3" s="74"/>
      <c r="LQ3" s="74"/>
      <c r="LR3" s="74"/>
      <c r="LS3" s="74"/>
      <c r="LT3" s="74"/>
      <c r="LU3" s="74"/>
      <c r="LV3" s="74"/>
      <c r="LW3" s="74"/>
      <c r="LX3" s="74"/>
      <c r="LY3" s="74"/>
      <c r="LZ3" s="74"/>
      <c r="MA3" s="74"/>
      <c r="MB3" s="74"/>
      <c r="MC3" s="74"/>
      <c r="MD3" s="74"/>
      <c r="ME3" s="74"/>
      <c r="MF3" s="74"/>
      <c r="MG3" s="74"/>
      <c r="MH3" s="74"/>
      <c r="MI3" s="74"/>
      <c r="MJ3" s="74"/>
      <c r="MK3" s="74"/>
      <c r="ML3" s="74"/>
      <c r="MM3" s="74"/>
      <c r="MN3" s="74"/>
      <c r="MO3" s="74"/>
      <c r="MP3" s="74"/>
      <c r="MQ3" s="74"/>
      <c r="MR3" s="74"/>
      <c r="MS3" s="74"/>
      <c r="MT3" s="74"/>
      <c r="MU3" s="74"/>
      <c r="MV3" s="74"/>
      <c r="MW3" s="74"/>
      <c r="MX3" s="74"/>
      <c r="MY3" s="74"/>
      <c r="MZ3" s="74"/>
      <c r="NA3" s="74"/>
      <c r="NB3" s="74"/>
      <c r="NC3" s="74"/>
      <c r="ND3" s="74"/>
      <c r="NE3" s="74"/>
      <c r="NF3" s="74"/>
      <c r="NG3" s="74"/>
      <c r="NH3" s="74"/>
      <c r="NI3" s="74"/>
      <c r="NJ3" s="74"/>
      <c r="NK3" s="74"/>
      <c r="NL3" s="74"/>
      <c r="NM3" s="74"/>
      <c r="NN3" s="74"/>
      <c r="NO3" s="74"/>
      <c r="NP3" s="74"/>
      <c r="NQ3" s="74"/>
      <c r="NR3" s="74"/>
      <c r="NS3" s="74"/>
      <c r="NT3" s="74"/>
      <c r="NU3" s="74"/>
      <c r="NV3" s="74"/>
      <c r="NW3" s="74"/>
      <c r="NX3" s="74"/>
      <c r="NY3" s="74"/>
      <c r="NZ3" s="74"/>
      <c r="OA3" s="74"/>
      <c r="OB3" s="74"/>
      <c r="OC3" s="74"/>
      <c r="OD3" s="74"/>
      <c r="OE3" s="74"/>
      <c r="OF3" s="74"/>
      <c r="OG3" s="74"/>
      <c r="OH3" s="74"/>
      <c r="OI3" s="74"/>
      <c r="OJ3" s="74"/>
      <c r="OK3" s="74"/>
      <c r="OL3" s="74"/>
      <c r="OM3" s="74"/>
      <c r="ON3" s="74"/>
      <c r="OO3" s="74"/>
      <c r="OP3" s="74"/>
      <c r="OQ3" s="74"/>
      <c r="OR3" s="74"/>
      <c r="OS3" s="74"/>
      <c r="OT3" s="74"/>
      <c r="OU3" s="74"/>
      <c r="OV3" s="74"/>
      <c r="OW3" s="74"/>
      <c r="OX3" s="74"/>
      <c r="OY3" s="74"/>
      <c r="OZ3" s="74"/>
      <c r="PA3" s="74"/>
      <c r="PB3" s="74"/>
      <c r="PC3" s="74"/>
      <c r="PD3" s="74"/>
      <c r="PE3" s="74"/>
      <c r="PF3" s="74"/>
      <c r="PG3" s="74"/>
      <c r="PH3" s="74"/>
      <c r="PI3" s="74"/>
      <c r="PJ3" s="74"/>
      <c r="PK3" s="74"/>
      <c r="PL3" s="74"/>
      <c r="PM3" s="74"/>
      <c r="PN3" s="74"/>
      <c r="PO3" s="74"/>
      <c r="PP3" s="74"/>
      <c r="PQ3" s="74"/>
      <c r="PR3" s="74"/>
      <c r="PS3" s="74"/>
      <c r="PT3" s="74"/>
      <c r="PU3" s="74"/>
      <c r="PV3" s="74"/>
      <c r="PW3" s="74"/>
      <c r="PX3" s="74"/>
      <c r="PY3" s="74"/>
      <c r="PZ3" s="74"/>
      <c r="QA3" s="74"/>
      <c r="QB3" s="74"/>
      <c r="QC3" s="74"/>
      <c r="QD3" s="74"/>
      <c r="QE3" s="74"/>
      <c r="QF3" s="74"/>
      <c r="QG3" s="74"/>
      <c r="QH3" s="74"/>
      <c r="QI3" s="74"/>
      <c r="QJ3" s="74"/>
      <c r="QK3" s="74"/>
      <c r="QL3" s="74"/>
      <c r="QM3" s="74"/>
      <c r="QN3" s="74"/>
      <c r="QO3" s="74"/>
      <c r="QP3" s="74"/>
      <c r="QQ3" s="74"/>
      <c r="QR3" s="74"/>
      <c r="QS3" s="74"/>
      <c r="QT3" s="74"/>
      <c r="QU3" s="74"/>
      <c r="QV3" s="74"/>
      <c r="QW3" s="74"/>
      <c r="QX3" s="74"/>
      <c r="QY3" s="74"/>
      <c r="QZ3" s="74"/>
      <c r="RA3" s="74"/>
      <c r="RB3" s="74"/>
      <c r="RC3" s="74"/>
      <c r="RD3" s="74"/>
      <c r="RE3" s="74"/>
      <c r="RF3" s="74"/>
      <c r="RG3" s="74"/>
      <c r="RH3" s="74"/>
      <c r="RI3" s="74"/>
      <c r="RJ3" s="74"/>
      <c r="RK3" s="74"/>
      <c r="RL3" s="74"/>
      <c r="RM3" s="74"/>
      <c r="RN3" s="74"/>
      <c r="RO3" s="74"/>
      <c r="RP3" s="74"/>
      <c r="RQ3" s="74"/>
      <c r="RR3" s="74"/>
      <c r="RS3" s="74"/>
      <c r="RT3" s="74"/>
      <c r="RU3" s="74"/>
      <c r="RV3" s="74"/>
      <c r="RW3" s="74"/>
      <c r="RX3" s="74"/>
      <c r="RY3" s="74"/>
      <c r="RZ3" s="74"/>
      <c r="SA3" s="74"/>
      <c r="SB3" s="74"/>
      <c r="SC3" s="74"/>
      <c r="SD3" s="74"/>
      <c r="SE3" s="74"/>
      <c r="SF3" s="74"/>
      <c r="SG3" s="74"/>
      <c r="SH3" s="74"/>
      <c r="SI3" s="74"/>
      <c r="SJ3" s="74"/>
      <c r="SK3" s="74"/>
      <c r="SL3" s="74"/>
      <c r="SM3" s="74"/>
      <c r="SN3" s="74"/>
      <c r="SO3" s="74"/>
      <c r="SP3" s="74"/>
      <c r="SQ3" s="74"/>
      <c r="SR3" s="74"/>
      <c r="SS3" s="74"/>
      <c r="ST3" s="74"/>
      <c r="SU3" s="74"/>
      <c r="SV3" s="74"/>
      <c r="SW3" s="74"/>
      <c r="SX3" s="74"/>
      <c r="SY3" s="74"/>
      <c r="SZ3" s="74"/>
      <c r="TA3" s="74"/>
      <c r="TB3" s="74"/>
      <c r="TC3" s="74"/>
      <c r="TD3" s="74"/>
      <c r="TE3" s="74"/>
      <c r="TF3" s="74"/>
      <c r="TG3" s="74"/>
      <c r="TH3" s="74"/>
      <c r="TI3" s="74"/>
      <c r="TJ3" s="74"/>
      <c r="TK3" s="74"/>
      <c r="TL3" s="74"/>
      <c r="TM3" s="74"/>
      <c r="TN3" s="74"/>
      <c r="TO3" s="74"/>
      <c r="TP3" s="74"/>
      <c r="TQ3" s="74"/>
      <c r="TR3" s="74"/>
      <c r="TS3" s="74"/>
      <c r="TT3" s="74"/>
      <c r="TU3" s="74"/>
      <c r="TV3" s="74"/>
      <c r="TW3" s="74"/>
      <c r="TX3" s="74"/>
      <c r="TY3" s="74"/>
      <c r="TZ3" s="74"/>
      <c r="UA3" s="74"/>
      <c r="UB3" s="74"/>
      <c r="UC3" s="74"/>
      <c r="UD3" s="74"/>
      <c r="UE3" s="74"/>
      <c r="UF3" s="74"/>
      <c r="UG3" s="74"/>
      <c r="UH3" s="74"/>
      <c r="UI3" s="74"/>
      <c r="UJ3" s="74"/>
      <c r="UK3" s="74"/>
      <c r="UL3" s="74"/>
      <c r="UM3" s="74"/>
      <c r="UN3" s="74"/>
      <c r="UO3" s="74"/>
      <c r="UP3" s="74"/>
      <c r="UQ3" s="74"/>
      <c r="UR3" s="74"/>
      <c r="US3" s="74"/>
      <c r="UT3" s="74"/>
      <c r="UU3" s="74"/>
      <c r="UV3" s="74"/>
      <c r="UW3" s="74"/>
      <c r="UX3" s="74"/>
      <c r="UY3" s="74"/>
      <c r="UZ3" s="74"/>
      <c r="VA3" s="74"/>
      <c r="VB3" s="74"/>
      <c r="VC3" s="74"/>
      <c r="VD3" s="74"/>
      <c r="VE3" s="74"/>
      <c r="VF3" s="74"/>
      <c r="VG3" s="74"/>
      <c r="VH3" s="74"/>
      <c r="VI3" s="74"/>
      <c r="VJ3" s="74"/>
      <c r="VK3" s="74"/>
      <c r="VL3" s="74"/>
      <c r="VM3" s="74"/>
      <c r="VN3" s="74"/>
      <c r="VO3" s="74"/>
      <c r="VP3" s="74"/>
      <c r="VQ3" s="74"/>
      <c r="VR3" s="74"/>
      <c r="VS3" s="74"/>
      <c r="VT3" s="74"/>
      <c r="VU3" s="74"/>
      <c r="VV3" s="74"/>
      <c r="VW3" s="74"/>
      <c r="VX3" s="74"/>
      <c r="VY3" s="74"/>
      <c r="VZ3" s="74"/>
      <c r="WA3" s="74"/>
      <c r="WB3" s="74"/>
      <c r="WC3" s="74"/>
      <c r="WD3" s="74"/>
      <c r="WE3" s="74"/>
      <c r="WF3" s="74"/>
      <c r="WG3" s="74"/>
      <c r="WH3" s="74"/>
      <c r="WI3" s="74"/>
      <c r="WJ3" s="74"/>
      <c r="WK3" s="74"/>
      <c r="WL3" s="74"/>
      <c r="WM3" s="74"/>
      <c r="WN3" s="74"/>
      <c r="WO3" s="74"/>
      <c r="WP3" s="74"/>
      <c r="WQ3" s="74"/>
      <c r="WR3" s="74"/>
      <c r="WS3" s="74"/>
      <c r="WT3" s="74"/>
      <c r="WU3" s="74"/>
      <c r="WV3" s="74"/>
      <c r="WW3" s="74"/>
      <c r="WX3" s="74"/>
      <c r="WY3" s="74"/>
      <c r="WZ3" s="74"/>
      <c r="XA3" s="74"/>
      <c r="XB3" s="74"/>
      <c r="XC3" s="74"/>
      <c r="XD3" s="74"/>
      <c r="XE3" s="74"/>
      <c r="XF3" s="74"/>
      <c r="XG3" s="74"/>
      <c r="XH3" s="74"/>
      <c r="XI3" s="74"/>
      <c r="XJ3" s="74"/>
      <c r="XK3" s="74"/>
      <c r="XL3" s="74"/>
      <c r="XM3" s="74"/>
      <c r="XN3" s="74"/>
      <c r="XO3" s="74"/>
      <c r="XP3" s="74"/>
      <c r="XQ3" s="74"/>
      <c r="XR3" s="74"/>
      <c r="XS3" s="74"/>
      <c r="XT3" s="74"/>
      <c r="XU3" s="74"/>
      <c r="XV3" s="74"/>
      <c r="XW3" s="74"/>
      <c r="XX3" s="74"/>
      <c r="XY3" s="74"/>
      <c r="XZ3" s="74"/>
      <c r="YA3" s="74"/>
      <c r="YB3" s="74"/>
      <c r="YC3" s="74"/>
      <c r="YD3" s="74"/>
      <c r="YE3" s="74"/>
      <c r="YF3" s="74"/>
      <c r="YG3" s="74"/>
      <c r="YH3" s="74"/>
      <c r="YI3" s="74"/>
      <c r="YJ3" s="74"/>
      <c r="YK3" s="74"/>
      <c r="YL3" s="74"/>
      <c r="YM3" s="74"/>
      <c r="YN3" s="74"/>
      <c r="YO3" s="74"/>
      <c r="YP3" s="74"/>
      <c r="YQ3" s="74"/>
      <c r="YR3" s="74"/>
      <c r="YS3" s="74"/>
      <c r="YT3" s="74"/>
      <c r="YU3" s="74"/>
      <c r="YV3" s="74"/>
      <c r="YW3" s="74"/>
      <c r="YX3" s="74"/>
      <c r="YY3" s="74"/>
      <c r="YZ3" s="74"/>
      <c r="ZA3" s="74"/>
      <c r="ZB3" s="74"/>
      <c r="ZC3" s="74"/>
      <c r="ZD3" s="74"/>
      <c r="ZE3" s="74"/>
      <c r="ZF3" s="74"/>
      <c r="ZG3" s="74"/>
      <c r="ZH3" s="74"/>
      <c r="ZI3" s="74"/>
      <c r="ZJ3" s="74"/>
      <c r="ZK3" s="74"/>
      <c r="ZL3" s="74"/>
      <c r="ZM3" s="74"/>
      <c r="ZN3" s="74"/>
      <c r="ZO3" s="74"/>
      <c r="ZP3" s="74"/>
      <c r="ZQ3" s="74"/>
      <c r="ZR3" s="74"/>
      <c r="ZS3" s="74"/>
      <c r="ZT3" s="74"/>
      <c r="ZU3" s="74"/>
      <c r="ZV3" s="74"/>
      <c r="ZW3" s="74"/>
      <c r="ZX3" s="74"/>
      <c r="ZY3" s="74"/>
      <c r="ZZ3" s="74"/>
      <c r="AAA3" s="74"/>
      <c r="AAB3" s="74"/>
      <c r="AAC3" s="74"/>
      <c r="AAD3" s="74"/>
      <c r="AAE3" s="74"/>
      <c r="AAF3" s="74"/>
      <c r="AAG3" s="74"/>
      <c r="AAH3" s="74"/>
      <c r="AAI3" s="74"/>
      <c r="AAJ3" s="74"/>
      <c r="AAK3" s="74"/>
      <c r="AAL3" s="74"/>
      <c r="AAM3" s="74"/>
      <c r="AAN3" s="74"/>
      <c r="AAO3" s="74"/>
      <c r="AAP3" s="74"/>
      <c r="AAQ3" s="74"/>
      <c r="AAR3" s="74"/>
      <c r="AAS3" s="74"/>
      <c r="AAT3" s="74"/>
      <c r="AAU3" s="74"/>
      <c r="AAV3" s="74"/>
      <c r="AAW3" s="74"/>
      <c r="AAX3" s="74"/>
      <c r="AAY3" s="74"/>
      <c r="AAZ3" s="74"/>
      <c r="ABA3" s="74"/>
      <c r="ABB3" s="74"/>
      <c r="ABC3" s="74"/>
      <c r="ABD3" s="74"/>
      <c r="ABE3" s="74"/>
      <c r="ABF3" s="74"/>
      <c r="ABG3" s="74"/>
      <c r="ABH3" s="74"/>
      <c r="ABI3" s="74"/>
      <c r="ABJ3" s="74"/>
      <c r="ABK3" s="74"/>
      <c r="ABL3" s="74"/>
      <c r="ABM3" s="74"/>
      <c r="ABN3" s="74"/>
      <c r="ABO3" s="74"/>
      <c r="ABP3" s="74"/>
      <c r="ABQ3" s="74"/>
      <c r="ABR3" s="74"/>
      <c r="ABS3" s="74"/>
      <c r="ABT3" s="74"/>
      <c r="ABU3" s="74"/>
      <c r="ABV3" s="74"/>
      <c r="ABW3" s="74"/>
      <c r="ABX3" s="74"/>
      <c r="ABY3" s="74"/>
      <c r="ABZ3" s="74"/>
      <c r="ACA3" s="74"/>
      <c r="ACB3" s="74"/>
      <c r="ACC3" s="74"/>
      <c r="ACD3" s="74"/>
      <c r="ACE3" s="74"/>
      <c r="ACF3" s="74"/>
      <c r="ACG3" s="74"/>
      <c r="ACH3" s="74"/>
      <c r="ACI3" s="74"/>
      <c r="ACJ3" s="74"/>
      <c r="ACK3" s="74"/>
      <c r="ACL3" s="74"/>
      <c r="ACM3" s="74"/>
      <c r="ACN3" s="74"/>
      <c r="ACO3" s="74"/>
      <c r="ACP3" s="74"/>
      <c r="ACQ3" s="74"/>
      <c r="ACR3" s="74"/>
      <c r="ACS3" s="74"/>
      <c r="ACT3" s="74"/>
      <c r="ACU3" s="74"/>
      <c r="ACV3" s="74"/>
      <c r="ACW3" s="74"/>
      <c r="ACX3" s="74"/>
      <c r="ACY3" s="74"/>
      <c r="ACZ3" s="74"/>
      <c r="ADA3" s="74"/>
      <c r="ADB3" s="74"/>
      <c r="ADC3" s="74"/>
      <c r="ADD3" s="74"/>
      <c r="ADE3" s="74"/>
      <c r="ADF3" s="74"/>
      <c r="ADG3" s="74"/>
      <c r="ADH3" s="74"/>
      <c r="ADI3" s="74"/>
      <c r="ADJ3" s="74"/>
      <c r="ADK3" s="74"/>
      <c r="ADL3" s="74"/>
      <c r="ADM3" s="74"/>
      <c r="ADN3" s="74"/>
      <c r="ADO3" s="74"/>
      <c r="ADP3" s="74"/>
      <c r="ADQ3" s="74"/>
      <c r="ADR3" s="74"/>
      <c r="ADS3" s="74"/>
      <c r="ADT3" s="74"/>
      <c r="ADU3" s="74"/>
      <c r="ADV3" s="74"/>
      <c r="ADW3" s="74"/>
      <c r="ADX3" s="74"/>
      <c r="ADY3" s="74"/>
      <c r="ADZ3" s="74"/>
      <c r="AEA3" s="74"/>
      <c r="AEB3" s="74"/>
      <c r="AEC3" s="74"/>
      <c r="AED3" s="74"/>
      <c r="AEE3" s="74"/>
      <c r="AEF3" s="74"/>
      <c r="AEG3" s="74"/>
      <c r="AEH3" s="74"/>
      <c r="AEI3" s="74"/>
      <c r="AEJ3" s="74"/>
      <c r="AEK3" s="74"/>
      <c r="AEL3" s="74"/>
      <c r="AEM3" s="74"/>
      <c r="AEN3" s="74"/>
      <c r="AEO3" s="74"/>
      <c r="AEP3" s="74"/>
      <c r="AEQ3" s="74"/>
      <c r="AER3" s="74"/>
      <c r="AES3" s="74"/>
      <c r="AET3" s="74"/>
      <c r="AEU3" s="74"/>
      <c r="AEV3" s="74"/>
      <c r="AEW3" s="74"/>
      <c r="AEX3" s="74"/>
      <c r="AEY3" s="74"/>
      <c r="AEZ3" s="74"/>
      <c r="AFA3" s="74"/>
      <c r="AFB3" s="74"/>
      <c r="AFC3" s="74"/>
      <c r="AFD3" s="74"/>
      <c r="AFE3" s="74"/>
      <c r="AFF3" s="74"/>
      <c r="AFG3" s="74"/>
      <c r="AFH3" s="74"/>
      <c r="AFI3" s="74"/>
      <c r="AFJ3" s="74"/>
      <c r="AFK3" s="74"/>
      <c r="AFL3" s="74"/>
      <c r="AFM3" s="74"/>
      <c r="AFN3" s="74"/>
      <c r="AFO3" s="74"/>
      <c r="AFP3" s="74"/>
      <c r="AFQ3" s="74"/>
      <c r="AFR3" s="74"/>
      <c r="AFS3" s="74"/>
      <c r="AFT3" s="74"/>
      <c r="AFU3" s="74"/>
      <c r="AFV3" s="74"/>
      <c r="AFW3" s="74"/>
      <c r="AFX3" s="74"/>
      <c r="AFY3" s="74"/>
      <c r="AFZ3" s="74"/>
      <c r="AGA3" s="74"/>
      <c r="AGB3" s="74"/>
      <c r="AGC3" s="74"/>
      <c r="AGD3" s="74"/>
      <c r="AGE3" s="74"/>
      <c r="AGF3" s="74"/>
      <c r="AGG3" s="74"/>
      <c r="AGH3" s="74"/>
      <c r="AGI3" s="74"/>
      <c r="AGJ3" s="74"/>
      <c r="AGK3" s="74"/>
      <c r="AGL3" s="74"/>
      <c r="AGM3" s="74"/>
      <c r="AGN3" s="74"/>
      <c r="AGO3" s="74"/>
      <c r="AGP3" s="74"/>
      <c r="AGQ3" s="74"/>
      <c r="AGR3" s="74"/>
      <c r="AGS3" s="74"/>
      <c r="AGT3" s="74"/>
      <c r="AGU3" s="74"/>
      <c r="AGV3" s="74"/>
      <c r="AGW3" s="74"/>
      <c r="AGX3" s="74"/>
      <c r="AGY3" s="74"/>
      <c r="AGZ3" s="74"/>
      <c r="AHA3" s="74"/>
      <c r="AHB3" s="74"/>
      <c r="AHC3" s="74"/>
      <c r="AHD3" s="74"/>
      <c r="AHE3" s="74"/>
      <c r="AHF3" s="74"/>
      <c r="AHG3" s="74"/>
      <c r="AHH3" s="74"/>
      <c r="AHI3" s="74"/>
      <c r="AHJ3" s="74"/>
      <c r="AHK3" s="74"/>
      <c r="AHL3" s="74"/>
      <c r="AHM3" s="74"/>
      <c r="AHN3" s="74"/>
      <c r="AHO3" s="74"/>
      <c r="AHP3" s="74"/>
      <c r="AHQ3" s="74"/>
      <c r="AHR3" s="74"/>
      <c r="AHS3" s="74"/>
      <c r="AHT3" s="74"/>
      <c r="AHU3" s="74"/>
      <c r="AHV3" s="74"/>
      <c r="AHW3" s="74"/>
      <c r="AHX3" s="74"/>
      <c r="AHY3" s="74"/>
      <c r="AHZ3" s="74"/>
      <c r="AIA3" s="74"/>
      <c r="AIB3" s="74"/>
      <c r="AIC3" s="74"/>
      <c r="AID3" s="74"/>
      <c r="AIE3" s="74"/>
      <c r="AIF3" s="74"/>
      <c r="AIG3" s="74"/>
      <c r="AIH3" s="74"/>
      <c r="AII3" s="74"/>
      <c r="AIJ3" s="74"/>
      <c r="AIK3" s="74"/>
      <c r="AIL3" s="74"/>
      <c r="AIM3" s="74"/>
      <c r="AIN3" s="74"/>
      <c r="AIO3" s="74"/>
      <c r="AIP3" s="74"/>
      <c r="AIQ3" s="74"/>
      <c r="AIR3" s="74"/>
      <c r="AIS3" s="74"/>
      <c r="AIT3" s="74"/>
      <c r="AIU3" s="74"/>
      <c r="AIV3" s="74"/>
      <c r="AIW3" s="74"/>
      <c r="AIX3" s="74"/>
      <c r="AIY3" s="74"/>
      <c r="AIZ3" s="74"/>
      <c r="AJA3" s="74"/>
      <c r="AJB3" s="74"/>
      <c r="AJC3" s="74"/>
      <c r="AJD3" s="74"/>
      <c r="AJE3" s="74"/>
      <c r="AJF3" s="74"/>
      <c r="AJG3" s="74"/>
      <c r="AJH3" s="74"/>
      <c r="AJI3" s="74"/>
      <c r="AJJ3" s="74"/>
      <c r="AJK3" s="74"/>
      <c r="AJL3" s="74"/>
      <c r="AJM3" s="74"/>
      <c r="AJN3" s="74"/>
      <c r="AJO3" s="74"/>
      <c r="AJP3" s="74"/>
      <c r="AJQ3" s="74"/>
      <c r="AJR3" s="74"/>
      <c r="AJS3" s="74"/>
      <c r="AJT3" s="74"/>
      <c r="AJU3" s="74"/>
      <c r="AJV3" s="74"/>
      <c r="AJW3" s="74"/>
      <c r="AJX3" s="74"/>
      <c r="AJY3" s="74"/>
      <c r="AJZ3" s="74"/>
      <c r="AKA3" s="74"/>
      <c r="AKB3" s="74"/>
      <c r="AKC3" s="74"/>
      <c r="AKD3" s="74"/>
      <c r="AKE3" s="74"/>
      <c r="AKF3" s="74"/>
      <c r="AKG3" s="74"/>
      <c r="AKH3" s="74"/>
      <c r="AKI3" s="74"/>
      <c r="AKJ3" s="74"/>
      <c r="AKK3" s="74"/>
      <c r="AKL3" s="74"/>
      <c r="AKM3" s="74"/>
      <c r="AKN3" s="74"/>
      <c r="AKO3" s="74"/>
      <c r="AKP3" s="74"/>
      <c r="AKQ3" s="74"/>
      <c r="AKR3" s="74"/>
      <c r="AKS3" s="74"/>
      <c r="AKT3" s="74"/>
      <c r="AKU3" s="74"/>
      <c r="AKV3" s="74"/>
      <c r="AKW3" s="74"/>
      <c r="AKX3" s="74"/>
      <c r="AKY3" s="74"/>
      <c r="AKZ3" s="74"/>
      <c r="ALA3" s="74"/>
      <c r="ALB3" s="74"/>
      <c r="ALC3" s="74"/>
      <c r="ALD3" s="74"/>
      <c r="ALE3" s="74"/>
      <c r="ALF3" s="74"/>
      <c r="ALG3" s="74"/>
      <c r="ALH3" s="74"/>
      <c r="ALI3" s="74"/>
      <c r="ALJ3" s="74"/>
      <c r="ALK3" s="74"/>
      <c r="ALL3" s="74"/>
      <c r="ALM3" s="74"/>
      <c r="ALN3" s="74"/>
      <c r="ALO3" s="74"/>
      <c r="ALP3" s="74"/>
      <c r="ALQ3" s="74"/>
      <c r="ALR3" s="74"/>
      <c r="ALS3" s="74"/>
      <c r="ALT3" s="74"/>
      <c r="ALU3" s="74"/>
      <c r="ALV3" s="74"/>
      <c r="ALW3" s="74"/>
      <c r="ALX3" s="74"/>
      <c r="ALY3" s="74"/>
      <c r="ALZ3" s="74"/>
      <c r="AMA3" s="74"/>
      <c r="AMB3" s="74"/>
      <c r="AMC3" s="74"/>
      <c r="AMD3" s="74"/>
      <c r="AME3" s="74"/>
      <c r="AMF3" s="74"/>
      <c r="AMG3" s="74"/>
      <c r="AMH3" s="74"/>
      <c r="AMI3" s="74"/>
    </row>
    <row r="4" spans="1:1023" customFormat="1" ht="24" customHeight="1">
      <c r="A4" s="77">
        <v>3</v>
      </c>
      <c r="B4" s="78" t="s">
        <v>298</v>
      </c>
      <c r="C4" s="78" t="s">
        <v>299</v>
      </c>
      <c r="D4" s="77">
        <v>10</v>
      </c>
      <c r="E4" s="270">
        <v>150</v>
      </c>
      <c r="F4" s="252">
        <f>E4*10%</f>
        <v>15</v>
      </c>
      <c r="G4" s="253">
        <f>F4/12</f>
        <v>1.25</v>
      </c>
      <c r="H4" s="182">
        <f>G4*120</f>
        <v>150</v>
      </c>
      <c r="I4" s="182">
        <f>D4*G4</f>
        <v>12.5</v>
      </c>
      <c r="J4" s="254">
        <f>I4*120</f>
        <v>1500</v>
      </c>
      <c r="K4" s="255">
        <f>I4/Dados!B8</f>
        <v>0.48076923076923078</v>
      </c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  <c r="IW4" s="74"/>
      <c r="IX4" s="74"/>
      <c r="IY4" s="74"/>
      <c r="IZ4" s="74"/>
      <c r="JA4" s="74"/>
      <c r="JB4" s="74"/>
      <c r="JC4" s="74"/>
      <c r="JD4" s="74"/>
      <c r="JE4" s="74"/>
      <c r="JF4" s="74"/>
      <c r="JG4" s="74"/>
      <c r="JH4" s="74"/>
      <c r="JI4" s="74"/>
      <c r="JJ4" s="74"/>
      <c r="JK4" s="74"/>
      <c r="JL4" s="74"/>
      <c r="JM4" s="74"/>
      <c r="JN4" s="74"/>
      <c r="JO4" s="74"/>
      <c r="JP4" s="74"/>
      <c r="JQ4" s="74"/>
      <c r="JR4" s="74"/>
      <c r="JS4" s="74"/>
      <c r="JT4" s="74"/>
      <c r="JU4" s="74"/>
      <c r="JV4" s="74"/>
      <c r="JW4" s="74"/>
      <c r="JX4" s="74"/>
      <c r="JY4" s="74"/>
      <c r="JZ4" s="74"/>
      <c r="KA4" s="74"/>
      <c r="KB4" s="74"/>
      <c r="KC4" s="74"/>
      <c r="KD4" s="74"/>
      <c r="KE4" s="74"/>
      <c r="KF4" s="74"/>
      <c r="KG4" s="74"/>
      <c r="KH4" s="74"/>
      <c r="KI4" s="74"/>
      <c r="KJ4" s="74"/>
      <c r="KK4" s="74"/>
      <c r="KL4" s="74"/>
      <c r="KM4" s="74"/>
      <c r="KN4" s="74"/>
      <c r="KO4" s="74"/>
      <c r="KP4" s="74"/>
      <c r="KQ4" s="74"/>
      <c r="KR4" s="74"/>
      <c r="KS4" s="74"/>
      <c r="KT4" s="74"/>
      <c r="KU4" s="74"/>
      <c r="KV4" s="74"/>
      <c r="KW4" s="74"/>
      <c r="KX4" s="74"/>
      <c r="KY4" s="74"/>
      <c r="KZ4" s="74"/>
      <c r="LA4" s="74"/>
      <c r="LB4" s="74"/>
      <c r="LC4" s="74"/>
      <c r="LD4" s="74"/>
      <c r="LE4" s="74"/>
      <c r="LF4" s="74"/>
      <c r="LG4" s="74"/>
      <c r="LH4" s="74"/>
      <c r="LI4" s="74"/>
      <c r="LJ4" s="74"/>
      <c r="LK4" s="74"/>
      <c r="LL4" s="74"/>
      <c r="LM4" s="74"/>
      <c r="LN4" s="74"/>
      <c r="LO4" s="74"/>
      <c r="LP4" s="74"/>
      <c r="LQ4" s="74"/>
      <c r="LR4" s="74"/>
      <c r="LS4" s="74"/>
      <c r="LT4" s="74"/>
      <c r="LU4" s="74"/>
      <c r="LV4" s="74"/>
      <c r="LW4" s="74"/>
      <c r="LX4" s="74"/>
      <c r="LY4" s="74"/>
      <c r="LZ4" s="74"/>
      <c r="MA4" s="74"/>
      <c r="MB4" s="74"/>
      <c r="MC4" s="74"/>
      <c r="MD4" s="74"/>
      <c r="ME4" s="74"/>
      <c r="MF4" s="74"/>
      <c r="MG4" s="74"/>
      <c r="MH4" s="74"/>
      <c r="MI4" s="74"/>
      <c r="MJ4" s="74"/>
      <c r="MK4" s="74"/>
      <c r="ML4" s="74"/>
      <c r="MM4" s="74"/>
      <c r="MN4" s="74"/>
      <c r="MO4" s="74"/>
      <c r="MP4" s="74"/>
      <c r="MQ4" s="74"/>
      <c r="MR4" s="74"/>
      <c r="MS4" s="74"/>
      <c r="MT4" s="74"/>
      <c r="MU4" s="74"/>
      <c r="MV4" s="74"/>
      <c r="MW4" s="74"/>
      <c r="MX4" s="74"/>
      <c r="MY4" s="74"/>
      <c r="MZ4" s="74"/>
      <c r="NA4" s="74"/>
      <c r="NB4" s="74"/>
      <c r="NC4" s="74"/>
      <c r="ND4" s="74"/>
      <c r="NE4" s="74"/>
      <c r="NF4" s="74"/>
      <c r="NG4" s="74"/>
      <c r="NH4" s="74"/>
      <c r="NI4" s="74"/>
      <c r="NJ4" s="74"/>
      <c r="NK4" s="74"/>
      <c r="NL4" s="74"/>
      <c r="NM4" s="74"/>
      <c r="NN4" s="74"/>
      <c r="NO4" s="74"/>
      <c r="NP4" s="74"/>
      <c r="NQ4" s="74"/>
      <c r="NR4" s="74"/>
      <c r="NS4" s="74"/>
      <c r="NT4" s="74"/>
      <c r="NU4" s="74"/>
      <c r="NV4" s="74"/>
      <c r="NW4" s="74"/>
      <c r="NX4" s="74"/>
      <c r="NY4" s="74"/>
      <c r="NZ4" s="74"/>
      <c r="OA4" s="74"/>
      <c r="OB4" s="74"/>
      <c r="OC4" s="74"/>
      <c r="OD4" s="74"/>
      <c r="OE4" s="74"/>
      <c r="OF4" s="74"/>
      <c r="OG4" s="74"/>
      <c r="OH4" s="74"/>
      <c r="OI4" s="74"/>
      <c r="OJ4" s="74"/>
      <c r="OK4" s="74"/>
      <c r="OL4" s="74"/>
      <c r="OM4" s="74"/>
      <c r="ON4" s="74"/>
      <c r="OO4" s="74"/>
      <c r="OP4" s="74"/>
      <c r="OQ4" s="74"/>
      <c r="OR4" s="74"/>
      <c r="OS4" s="74"/>
      <c r="OT4" s="74"/>
      <c r="OU4" s="74"/>
      <c r="OV4" s="74"/>
      <c r="OW4" s="74"/>
      <c r="OX4" s="74"/>
      <c r="OY4" s="74"/>
      <c r="OZ4" s="74"/>
      <c r="PA4" s="74"/>
      <c r="PB4" s="74"/>
      <c r="PC4" s="74"/>
      <c r="PD4" s="74"/>
      <c r="PE4" s="74"/>
      <c r="PF4" s="74"/>
      <c r="PG4" s="74"/>
      <c r="PH4" s="74"/>
      <c r="PI4" s="74"/>
      <c r="PJ4" s="74"/>
      <c r="PK4" s="74"/>
      <c r="PL4" s="74"/>
      <c r="PM4" s="74"/>
      <c r="PN4" s="74"/>
      <c r="PO4" s="74"/>
      <c r="PP4" s="74"/>
      <c r="PQ4" s="74"/>
      <c r="PR4" s="74"/>
      <c r="PS4" s="74"/>
      <c r="PT4" s="74"/>
      <c r="PU4" s="74"/>
      <c r="PV4" s="74"/>
      <c r="PW4" s="74"/>
      <c r="PX4" s="74"/>
      <c r="PY4" s="74"/>
      <c r="PZ4" s="74"/>
      <c r="QA4" s="74"/>
      <c r="QB4" s="74"/>
      <c r="QC4" s="74"/>
      <c r="QD4" s="74"/>
      <c r="QE4" s="74"/>
      <c r="QF4" s="74"/>
      <c r="QG4" s="74"/>
      <c r="QH4" s="74"/>
      <c r="QI4" s="74"/>
      <c r="QJ4" s="74"/>
      <c r="QK4" s="74"/>
      <c r="QL4" s="74"/>
      <c r="QM4" s="74"/>
      <c r="QN4" s="74"/>
      <c r="QO4" s="74"/>
      <c r="QP4" s="74"/>
      <c r="QQ4" s="74"/>
      <c r="QR4" s="74"/>
      <c r="QS4" s="74"/>
      <c r="QT4" s="74"/>
      <c r="QU4" s="74"/>
      <c r="QV4" s="74"/>
      <c r="QW4" s="74"/>
      <c r="QX4" s="74"/>
      <c r="QY4" s="74"/>
      <c r="QZ4" s="74"/>
      <c r="RA4" s="74"/>
      <c r="RB4" s="74"/>
      <c r="RC4" s="74"/>
      <c r="RD4" s="74"/>
      <c r="RE4" s="74"/>
      <c r="RF4" s="74"/>
      <c r="RG4" s="74"/>
      <c r="RH4" s="74"/>
      <c r="RI4" s="74"/>
      <c r="RJ4" s="74"/>
      <c r="RK4" s="74"/>
      <c r="RL4" s="74"/>
      <c r="RM4" s="74"/>
      <c r="RN4" s="74"/>
      <c r="RO4" s="74"/>
      <c r="RP4" s="74"/>
      <c r="RQ4" s="74"/>
      <c r="RR4" s="74"/>
      <c r="RS4" s="74"/>
      <c r="RT4" s="74"/>
      <c r="RU4" s="74"/>
      <c r="RV4" s="74"/>
      <c r="RW4" s="74"/>
      <c r="RX4" s="74"/>
      <c r="RY4" s="74"/>
      <c r="RZ4" s="74"/>
      <c r="SA4" s="74"/>
      <c r="SB4" s="74"/>
      <c r="SC4" s="74"/>
      <c r="SD4" s="74"/>
      <c r="SE4" s="74"/>
      <c r="SF4" s="74"/>
      <c r="SG4" s="74"/>
      <c r="SH4" s="74"/>
      <c r="SI4" s="74"/>
      <c r="SJ4" s="74"/>
      <c r="SK4" s="74"/>
      <c r="SL4" s="74"/>
      <c r="SM4" s="74"/>
      <c r="SN4" s="74"/>
      <c r="SO4" s="74"/>
      <c r="SP4" s="74"/>
      <c r="SQ4" s="74"/>
      <c r="SR4" s="74"/>
      <c r="SS4" s="74"/>
      <c r="ST4" s="74"/>
      <c r="SU4" s="74"/>
      <c r="SV4" s="74"/>
      <c r="SW4" s="74"/>
      <c r="SX4" s="74"/>
      <c r="SY4" s="74"/>
      <c r="SZ4" s="74"/>
      <c r="TA4" s="74"/>
      <c r="TB4" s="74"/>
      <c r="TC4" s="74"/>
      <c r="TD4" s="74"/>
      <c r="TE4" s="74"/>
      <c r="TF4" s="74"/>
      <c r="TG4" s="74"/>
      <c r="TH4" s="74"/>
      <c r="TI4" s="74"/>
      <c r="TJ4" s="74"/>
      <c r="TK4" s="74"/>
      <c r="TL4" s="74"/>
      <c r="TM4" s="74"/>
      <c r="TN4" s="74"/>
      <c r="TO4" s="74"/>
      <c r="TP4" s="74"/>
      <c r="TQ4" s="74"/>
      <c r="TR4" s="74"/>
      <c r="TS4" s="74"/>
      <c r="TT4" s="74"/>
      <c r="TU4" s="74"/>
      <c r="TV4" s="74"/>
      <c r="TW4" s="74"/>
      <c r="TX4" s="74"/>
      <c r="TY4" s="74"/>
      <c r="TZ4" s="74"/>
      <c r="UA4" s="74"/>
      <c r="UB4" s="74"/>
      <c r="UC4" s="74"/>
      <c r="UD4" s="74"/>
      <c r="UE4" s="74"/>
      <c r="UF4" s="74"/>
      <c r="UG4" s="74"/>
      <c r="UH4" s="74"/>
      <c r="UI4" s="74"/>
      <c r="UJ4" s="74"/>
      <c r="UK4" s="74"/>
      <c r="UL4" s="74"/>
      <c r="UM4" s="74"/>
      <c r="UN4" s="74"/>
      <c r="UO4" s="74"/>
      <c r="UP4" s="74"/>
      <c r="UQ4" s="74"/>
      <c r="UR4" s="74"/>
      <c r="US4" s="74"/>
      <c r="UT4" s="74"/>
      <c r="UU4" s="74"/>
      <c r="UV4" s="74"/>
      <c r="UW4" s="74"/>
      <c r="UX4" s="74"/>
      <c r="UY4" s="74"/>
      <c r="UZ4" s="74"/>
      <c r="VA4" s="74"/>
      <c r="VB4" s="74"/>
      <c r="VC4" s="74"/>
      <c r="VD4" s="74"/>
      <c r="VE4" s="74"/>
      <c r="VF4" s="74"/>
      <c r="VG4" s="74"/>
      <c r="VH4" s="74"/>
      <c r="VI4" s="74"/>
      <c r="VJ4" s="74"/>
      <c r="VK4" s="74"/>
      <c r="VL4" s="74"/>
      <c r="VM4" s="74"/>
      <c r="VN4" s="74"/>
      <c r="VO4" s="74"/>
      <c r="VP4" s="74"/>
      <c r="VQ4" s="74"/>
      <c r="VR4" s="74"/>
      <c r="VS4" s="74"/>
      <c r="VT4" s="74"/>
      <c r="VU4" s="74"/>
      <c r="VV4" s="74"/>
      <c r="VW4" s="74"/>
      <c r="VX4" s="74"/>
      <c r="VY4" s="74"/>
      <c r="VZ4" s="74"/>
      <c r="WA4" s="74"/>
      <c r="WB4" s="74"/>
      <c r="WC4" s="74"/>
      <c r="WD4" s="74"/>
      <c r="WE4" s="74"/>
      <c r="WF4" s="74"/>
      <c r="WG4" s="74"/>
      <c r="WH4" s="74"/>
      <c r="WI4" s="74"/>
      <c r="WJ4" s="74"/>
      <c r="WK4" s="74"/>
      <c r="WL4" s="74"/>
      <c r="WM4" s="74"/>
      <c r="WN4" s="74"/>
      <c r="WO4" s="74"/>
      <c r="WP4" s="74"/>
      <c r="WQ4" s="74"/>
      <c r="WR4" s="74"/>
      <c r="WS4" s="74"/>
      <c r="WT4" s="74"/>
      <c r="WU4" s="74"/>
      <c r="WV4" s="74"/>
      <c r="WW4" s="74"/>
      <c r="WX4" s="74"/>
      <c r="WY4" s="74"/>
      <c r="WZ4" s="74"/>
      <c r="XA4" s="74"/>
      <c r="XB4" s="74"/>
      <c r="XC4" s="74"/>
      <c r="XD4" s="74"/>
      <c r="XE4" s="74"/>
      <c r="XF4" s="74"/>
      <c r="XG4" s="74"/>
      <c r="XH4" s="74"/>
      <c r="XI4" s="74"/>
      <c r="XJ4" s="74"/>
      <c r="XK4" s="74"/>
      <c r="XL4" s="74"/>
      <c r="XM4" s="74"/>
      <c r="XN4" s="74"/>
      <c r="XO4" s="74"/>
      <c r="XP4" s="74"/>
      <c r="XQ4" s="74"/>
      <c r="XR4" s="74"/>
      <c r="XS4" s="74"/>
      <c r="XT4" s="74"/>
      <c r="XU4" s="74"/>
      <c r="XV4" s="74"/>
      <c r="XW4" s="74"/>
      <c r="XX4" s="74"/>
      <c r="XY4" s="74"/>
      <c r="XZ4" s="74"/>
      <c r="YA4" s="74"/>
      <c r="YB4" s="74"/>
      <c r="YC4" s="74"/>
      <c r="YD4" s="74"/>
      <c r="YE4" s="74"/>
      <c r="YF4" s="74"/>
      <c r="YG4" s="74"/>
      <c r="YH4" s="74"/>
      <c r="YI4" s="74"/>
      <c r="YJ4" s="74"/>
      <c r="YK4" s="74"/>
      <c r="YL4" s="74"/>
      <c r="YM4" s="74"/>
      <c r="YN4" s="74"/>
      <c r="YO4" s="74"/>
      <c r="YP4" s="74"/>
      <c r="YQ4" s="74"/>
      <c r="YR4" s="74"/>
      <c r="YS4" s="74"/>
      <c r="YT4" s="74"/>
      <c r="YU4" s="74"/>
      <c r="YV4" s="74"/>
      <c r="YW4" s="74"/>
      <c r="YX4" s="74"/>
      <c r="YY4" s="74"/>
      <c r="YZ4" s="74"/>
      <c r="ZA4" s="74"/>
      <c r="ZB4" s="74"/>
      <c r="ZC4" s="74"/>
      <c r="ZD4" s="74"/>
      <c r="ZE4" s="74"/>
      <c r="ZF4" s="74"/>
      <c r="ZG4" s="74"/>
      <c r="ZH4" s="74"/>
      <c r="ZI4" s="74"/>
      <c r="ZJ4" s="74"/>
      <c r="ZK4" s="74"/>
      <c r="ZL4" s="74"/>
      <c r="ZM4" s="74"/>
      <c r="ZN4" s="74"/>
      <c r="ZO4" s="74"/>
      <c r="ZP4" s="74"/>
      <c r="ZQ4" s="74"/>
      <c r="ZR4" s="74"/>
      <c r="ZS4" s="74"/>
      <c r="ZT4" s="74"/>
      <c r="ZU4" s="74"/>
      <c r="ZV4" s="74"/>
      <c r="ZW4" s="74"/>
      <c r="ZX4" s="74"/>
      <c r="ZY4" s="74"/>
      <c r="ZZ4" s="74"/>
      <c r="AAA4" s="74"/>
      <c r="AAB4" s="74"/>
      <c r="AAC4" s="74"/>
      <c r="AAD4" s="74"/>
      <c r="AAE4" s="74"/>
      <c r="AAF4" s="74"/>
      <c r="AAG4" s="74"/>
      <c r="AAH4" s="74"/>
      <c r="AAI4" s="74"/>
      <c r="AAJ4" s="74"/>
      <c r="AAK4" s="74"/>
      <c r="AAL4" s="74"/>
      <c r="AAM4" s="74"/>
      <c r="AAN4" s="74"/>
      <c r="AAO4" s="74"/>
      <c r="AAP4" s="74"/>
      <c r="AAQ4" s="74"/>
      <c r="AAR4" s="74"/>
      <c r="AAS4" s="74"/>
      <c r="AAT4" s="74"/>
      <c r="AAU4" s="74"/>
      <c r="AAV4" s="74"/>
      <c r="AAW4" s="74"/>
      <c r="AAX4" s="74"/>
      <c r="AAY4" s="74"/>
      <c r="AAZ4" s="74"/>
      <c r="ABA4" s="74"/>
      <c r="ABB4" s="74"/>
      <c r="ABC4" s="74"/>
      <c r="ABD4" s="74"/>
      <c r="ABE4" s="74"/>
      <c r="ABF4" s="74"/>
      <c r="ABG4" s="74"/>
      <c r="ABH4" s="74"/>
      <c r="ABI4" s="74"/>
      <c r="ABJ4" s="74"/>
      <c r="ABK4" s="74"/>
      <c r="ABL4" s="74"/>
      <c r="ABM4" s="74"/>
      <c r="ABN4" s="74"/>
      <c r="ABO4" s="74"/>
      <c r="ABP4" s="74"/>
      <c r="ABQ4" s="74"/>
      <c r="ABR4" s="74"/>
      <c r="ABS4" s="74"/>
      <c r="ABT4" s="74"/>
      <c r="ABU4" s="74"/>
      <c r="ABV4" s="74"/>
      <c r="ABW4" s="74"/>
      <c r="ABX4" s="74"/>
      <c r="ABY4" s="74"/>
      <c r="ABZ4" s="74"/>
      <c r="ACA4" s="74"/>
      <c r="ACB4" s="74"/>
      <c r="ACC4" s="74"/>
      <c r="ACD4" s="74"/>
      <c r="ACE4" s="74"/>
      <c r="ACF4" s="74"/>
      <c r="ACG4" s="74"/>
      <c r="ACH4" s="74"/>
      <c r="ACI4" s="74"/>
      <c r="ACJ4" s="74"/>
      <c r="ACK4" s="74"/>
      <c r="ACL4" s="74"/>
      <c r="ACM4" s="74"/>
      <c r="ACN4" s="74"/>
      <c r="ACO4" s="74"/>
      <c r="ACP4" s="74"/>
      <c r="ACQ4" s="74"/>
      <c r="ACR4" s="74"/>
      <c r="ACS4" s="74"/>
      <c r="ACT4" s="74"/>
      <c r="ACU4" s="74"/>
      <c r="ACV4" s="74"/>
      <c r="ACW4" s="74"/>
      <c r="ACX4" s="74"/>
      <c r="ACY4" s="74"/>
      <c r="ACZ4" s="74"/>
      <c r="ADA4" s="74"/>
      <c r="ADB4" s="74"/>
      <c r="ADC4" s="74"/>
      <c r="ADD4" s="74"/>
      <c r="ADE4" s="74"/>
      <c r="ADF4" s="74"/>
      <c r="ADG4" s="74"/>
      <c r="ADH4" s="74"/>
      <c r="ADI4" s="74"/>
      <c r="ADJ4" s="74"/>
      <c r="ADK4" s="74"/>
      <c r="ADL4" s="74"/>
      <c r="ADM4" s="74"/>
      <c r="ADN4" s="74"/>
      <c r="ADO4" s="74"/>
      <c r="ADP4" s="74"/>
      <c r="ADQ4" s="74"/>
      <c r="ADR4" s="74"/>
      <c r="ADS4" s="74"/>
      <c r="ADT4" s="74"/>
      <c r="ADU4" s="74"/>
      <c r="ADV4" s="74"/>
      <c r="ADW4" s="74"/>
      <c r="ADX4" s="74"/>
      <c r="ADY4" s="74"/>
      <c r="ADZ4" s="74"/>
      <c r="AEA4" s="74"/>
      <c r="AEB4" s="74"/>
      <c r="AEC4" s="74"/>
      <c r="AED4" s="74"/>
      <c r="AEE4" s="74"/>
      <c r="AEF4" s="74"/>
      <c r="AEG4" s="74"/>
      <c r="AEH4" s="74"/>
      <c r="AEI4" s="74"/>
      <c r="AEJ4" s="74"/>
      <c r="AEK4" s="74"/>
      <c r="AEL4" s="74"/>
      <c r="AEM4" s="74"/>
      <c r="AEN4" s="74"/>
      <c r="AEO4" s="74"/>
      <c r="AEP4" s="74"/>
      <c r="AEQ4" s="74"/>
      <c r="AER4" s="74"/>
      <c r="AES4" s="74"/>
      <c r="AET4" s="74"/>
      <c r="AEU4" s="74"/>
      <c r="AEV4" s="74"/>
      <c r="AEW4" s="74"/>
      <c r="AEX4" s="74"/>
      <c r="AEY4" s="74"/>
      <c r="AEZ4" s="74"/>
      <c r="AFA4" s="74"/>
      <c r="AFB4" s="74"/>
      <c r="AFC4" s="74"/>
      <c r="AFD4" s="74"/>
      <c r="AFE4" s="74"/>
      <c r="AFF4" s="74"/>
      <c r="AFG4" s="74"/>
      <c r="AFH4" s="74"/>
      <c r="AFI4" s="74"/>
      <c r="AFJ4" s="74"/>
      <c r="AFK4" s="74"/>
      <c r="AFL4" s="74"/>
      <c r="AFM4" s="74"/>
      <c r="AFN4" s="74"/>
      <c r="AFO4" s="74"/>
      <c r="AFP4" s="74"/>
      <c r="AFQ4" s="74"/>
      <c r="AFR4" s="74"/>
      <c r="AFS4" s="74"/>
      <c r="AFT4" s="74"/>
      <c r="AFU4" s="74"/>
      <c r="AFV4" s="74"/>
      <c r="AFW4" s="74"/>
      <c r="AFX4" s="74"/>
      <c r="AFY4" s="74"/>
      <c r="AFZ4" s="74"/>
      <c r="AGA4" s="74"/>
      <c r="AGB4" s="74"/>
      <c r="AGC4" s="74"/>
      <c r="AGD4" s="74"/>
      <c r="AGE4" s="74"/>
      <c r="AGF4" s="74"/>
      <c r="AGG4" s="74"/>
      <c r="AGH4" s="74"/>
      <c r="AGI4" s="74"/>
      <c r="AGJ4" s="74"/>
      <c r="AGK4" s="74"/>
      <c r="AGL4" s="74"/>
      <c r="AGM4" s="74"/>
      <c r="AGN4" s="74"/>
      <c r="AGO4" s="74"/>
      <c r="AGP4" s="74"/>
      <c r="AGQ4" s="74"/>
      <c r="AGR4" s="74"/>
      <c r="AGS4" s="74"/>
      <c r="AGT4" s="74"/>
      <c r="AGU4" s="74"/>
      <c r="AGV4" s="74"/>
      <c r="AGW4" s="74"/>
      <c r="AGX4" s="74"/>
      <c r="AGY4" s="74"/>
      <c r="AGZ4" s="74"/>
      <c r="AHA4" s="74"/>
      <c r="AHB4" s="74"/>
      <c r="AHC4" s="74"/>
      <c r="AHD4" s="74"/>
      <c r="AHE4" s="74"/>
      <c r="AHF4" s="74"/>
      <c r="AHG4" s="74"/>
      <c r="AHH4" s="74"/>
      <c r="AHI4" s="74"/>
      <c r="AHJ4" s="74"/>
      <c r="AHK4" s="74"/>
      <c r="AHL4" s="74"/>
      <c r="AHM4" s="74"/>
      <c r="AHN4" s="74"/>
      <c r="AHO4" s="74"/>
      <c r="AHP4" s="74"/>
      <c r="AHQ4" s="74"/>
      <c r="AHR4" s="74"/>
      <c r="AHS4" s="74"/>
      <c r="AHT4" s="74"/>
      <c r="AHU4" s="74"/>
      <c r="AHV4" s="74"/>
      <c r="AHW4" s="74"/>
      <c r="AHX4" s="74"/>
      <c r="AHY4" s="74"/>
      <c r="AHZ4" s="74"/>
      <c r="AIA4" s="74"/>
      <c r="AIB4" s="74"/>
      <c r="AIC4" s="74"/>
      <c r="AID4" s="74"/>
      <c r="AIE4" s="74"/>
      <c r="AIF4" s="74"/>
      <c r="AIG4" s="74"/>
      <c r="AIH4" s="74"/>
      <c r="AII4" s="74"/>
      <c r="AIJ4" s="74"/>
      <c r="AIK4" s="74"/>
      <c r="AIL4" s="74"/>
      <c r="AIM4" s="74"/>
      <c r="AIN4" s="74"/>
      <c r="AIO4" s="74"/>
      <c r="AIP4" s="74"/>
      <c r="AIQ4" s="74"/>
      <c r="AIR4" s="74"/>
      <c r="AIS4" s="74"/>
      <c r="AIT4" s="74"/>
      <c r="AIU4" s="74"/>
      <c r="AIV4" s="74"/>
      <c r="AIW4" s="74"/>
      <c r="AIX4" s="74"/>
      <c r="AIY4" s="74"/>
      <c r="AIZ4" s="74"/>
      <c r="AJA4" s="74"/>
      <c r="AJB4" s="74"/>
      <c r="AJC4" s="74"/>
      <c r="AJD4" s="74"/>
      <c r="AJE4" s="74"/>
      <c r="AJF4" s="74"/>
      <c r="AJG4" s="74"/>
      <c r="AJH4" s="74"/>
      <c r="AJI4" s="74"/>
      <c r="AJJ4" s="74"/>
      <c r="AJK4" s="74"/>
      <c r="AJL4" s="74"/>
      <c r="AJM4" s="74"/>
      <c r="AJN4" s="74"/>
      <c r="AJO4" s="74"/>
      <c r="AJP4" s="74"/>
      <c r="AJQ4" s="74"/>
      <c r="AJR4" s="74"/>
      <c r="AJS4" s="74"/>
      <c r="AJT4" s="74"/>
      <c r="AJU4" s="74"/>
      <c r="AJV4" s="74"/>
      <c r="AJW4" s="74"/>
      <c r="AJX4" s="74"/>
      <c r="AJY4" s="74"/>
      <c r="AJZ4" s="74"/>
      <c r="AKA4" s="74"/>
      <c r="AKB4" s="74"/>
      <c r="AKC4" s="74"/>
      <c r="AKD4" s="74"/>
      <c r="AKE4" s="74"/>
      <c r="AKF4" s="74"/>
      <c r="AKG4" s="74"/>
      <c r="AKH4" s="74"/>
      <c r="AKI4" s="74"/>
      <c r="AKJ4" s="74"/>
      <c r="AKK4" s="74"/>
      <c r="AKL4" s="74"/>
      <c r="AKM4" s="74"/>
      <c r="AKN4" s="74"/>
      <c r="AKO4" s="74"/>
      <c r="AKP4" s="74"/>
      <c r="AKQ4" s="74"/>
      <c r="AKR4" s="74"/>
      <c r="AKS4" s="74"/>
      <c r="AKT4" s="74"/>
      <c r="AKU4" s="74"/>
      <c r="AKV4" s="74"/>
      <c r="AKW4" s="74"/>
      <c r="AKX4" s="74"/>
      <c r="AKY4" s="74"/>
      <c r="AKZ4" s="74"/>
      <c r="ALA4" s="74"/>
      <c r="ALB4" s="74"/>
      <c r="ALC4" s="74"/>
      <c r="ALD4" s="74"/>
      <c r="ALE4" s="74"/>
      <c r="ALF4" s="74"/>
      <c r="ALG4" s="74"/>
      <c r="ALH4" s="74"/>
      <c r="ALI4" s="74"/>
      <c r="ALJ4" s="74"/>
      <c r="ALK4" s="74"/>
      <c r="ALL4" s="74"/>
      <c r="ALM4" s="74"/>
      <c r="ALN4" s="74"/>
      <c r="ALO4" s="74"/>
      <c r="ALP4" s="74"/>
      <c r="ALQ4" s="74"/>
      <c r="ALR4" s="74"/>
      <c r="ALS4" s="74"/>
      <c r="ALT4" s="74"/>
      <c r="ALU4" s="74"/>
      <c r="ALV4" s="74"/>
      <c r="ALW4" s="74"/>
      <c r="ALX4" s="74"/>
      <c r="ALY4" s="74"/>
      <c r="ALZ4" s="74"/>
      <c r="AMA4" s="74"/>
      <c r="AMB4" s="74"/>
      <c r="AMC4" s="74"/>
      <c r="AMD4" s="74"/>
      <c r="AME4" s="74"/>
      <c r="AMF4" s="74"/>
      <c r="AMG4" s="74"/>
      <c r="AMH4" s="74"/>
      <c r="AMI4" s="74"/>
    </row>
    <row r="5" spans="1:1023" customFormat="1" ht="14.25">
      <c r="A5" s="80"/>
      <c r="B5" s="81"/>
      <c r="C5" s="81"/>
      <c r="D5" s="74"/>
      <c r="E5" s="73"/>
      <c r="F5" s="73"/>
      <c r="G5" s="73"/>
      <c r="H5" s="73"/>
      <c r="I5" s="256">
        <f>SUM(I2:I4)</f>
        <v>135.91666666666669</v>
      </c>
      <c r="J5" s="256">
        <f>SUM(J2:J4)</f>
        <v>16310</v>
      </c>
      <c r="K5" s="257">
        <f>SUM(K2:K4)</f>
        <v>5.2275641025641031</v>
      </c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  <c r="IW5" s="74"/>
      <c r="IX5" s="74"/>
      <c r="IY5" s="74"/>
      <c r="IZ5" s="74"/>
      <c r="JA5" s="74"/>
      <c r="JB5" s="74"/>
      <c r="JC5" s="74"/>
      <c r="JD5" s="74"/>
      <c r="JE5" s="74"/>
      <c r="JF5" s="74"/>
      <c r="JG5" s="74"/>
      <c r="JH5" s="74"/>
      <c r="JI5" s="74"/>
      <c r="JJ5" s="74"/>
      <c r="JK5" s="74"/>
      <c r="JL5" s="74"/>
      <c r="JM5" s="74"/>
      <c r="JN5" s="74"/>
      <c r="JO5" s="74"/>
      <c r="JP5" s="74"/>
      <c r="JQ5" s="74"/>
      <c r="JR5" s="74"/>
      <c r="JS5" s="74"/>
      <c r="JT5" s="74"/>
      <c r="JU5" s="74"/>
      <c r="JV5" s="74"/>
      <c r="JW5" s="74"/>
      <c r="JX5" s="74"/>
      <c r="JY5" s="74"/>
      <c r="JZ5" s="74"/>
      <c r="KA5" s="74"/>
      <c r="KB5" s="74"/>
      <c r="KC5" s="74"/>
      <c r="KD5" s="74"/>
      <c r="KE5" s="74"/>
      <c r="KF5" s="74"/>
      <c r="KG5" s="74"/>
      <c r="KH5" s="74"/>
      <c r="KI5" s="74"/>
      <c r="KJ5" s="74"/>
      <c r="KK5" s="74"/>
      <c r="KL5" s="74"/>
      <c r="KM5" s="74"/>
      <c r="KN5" s="74"/>
      <c r="KO5" s="74"/>
      <c r="KP5" s="74"/>
      <c r="KQ5" s="74"/>
      <c r="KR5" s="74"/>
      <c r="KS5" s="74"/>
      <c r="KT5" s="74"/>
      <c r="KU5" s="74"/>
      <c r="KV5" s="74"/>
      <c r="KW5" s="74"/>
      <c r="KX5" s="74"/>
      <c r="KY5" s="74"/>
      <c r="KZ5" s="74"/>
      <c r="LA5" s="74"/>
      <c r="LB5" s="74"/>
      <c r="LC5" s="74"/>
      <c r="LD5" s="74"/>
      <c r="LE5" s="74"/>
      <c r="LF5" s="74"/>
      <c r="LG5" s="74"/>
      <c r="LH5" s="74"/>
      <c r="LI5" s="74"/>
      <c r="LJ5" s="74"/>
      <c r="LK5" s="74"/>
      <c r="LL5" s="74"/>
      <c r="LM5" s="74"/>
      <c r="LN5" s="74"/>
      <c r="LO5" s="74"/>
      <c r="LP5" s="74"/>
      <c r="LQ5" s="74"/>
      <c r="LR5" s="74"/>
      <c r="LS5" s="74"/>
      <c r="LT5" s="74"/>
      <c r="LU5" s="74"/>
      <c r="LV5" s="74"/>
      <c r="LW5" s="74"/>
      <c r="LX5" s="74"/>
      <c r="LY5" s="74"/>
      <c r="LZ5" s="74"/>
      <c r="MA5" s="74"/>
      <c r="MB5" s="74"/>
      <c r="MC5" s="74"/>
      <c r="MD5" s="74"/>
      <c r="ME5" s="74"/>
      <c r="MF5" s="74"/>
      <c r="MG5" s="74"/>
      <c r="MH5" s="74"/>
      <c r="MI5" s="74"/>
      <c r="MJ5" s="74"/>
      <c r="MK5" s="74"/>
      <c r="ML5" s="74"/>
      <c r="MM5" s="74"/>
      <c r="MN5" s="74"/>
      <c r="MO5" s="74"/>
      <c r="MP5" s="74"/>
      <c r="MQ5" s="74"/>
      <c r="MR5" s="74"/>
      <c r="MS5" s="74"/>
      <c r="MT5" s="74"/>
      <c r="MU5" s="74"/>
      <c r="MV5" s="74"/>
      <c r="MW5" s="74"/>
      <c r="MX5" s="74"/>
      <c r="MY5" s="74"/>
      <c r="MZ5" s="74"/>
      <c r="NA5" s="74"/>
      <c r="NB5" s="74"/>
      <c r="NC5" s="74"/>
      <c r="ND5" s="74"/>
      <c r="NE5" s="74"/>
      <c r="NF5" s="74"/>
      <c r="NG5" s="74"/>
      <c r="NH5" s="74"/>
      <c r="NI5" s="74"/>
      <c r="NJ5" s="74"/>
      <c r="NK5" s="74"/>
      <c r="NL5" s="74"/>
      <c r="NM5" s="74"/>
      <c r="NN5" s="74"/>
      <c r="NO5" s="74"/>
      <c r="NP5" s="74"/>
      <c r="NQ5" s="74"/>
      <c r="NR5" s="74"/>
      <c r="NS5" s="74"/>
      <c r="NT5" s="74"/>
      <c r="NU5" s="74"/>
      <c r="NV5" s="74"/>
      <c r="NW5" s="74"/>
      <c r="NX5" s="74"/>
      <c r="NY5" s="74"/>
      <c r="NZ5" s="74"/>
      <c r="OA5" s="74"/>
      <c r="OB5" s="74"/>
      <c r="OC5" s="74"/>
      <c r="OD5" s="74"/>
      <c r="OE5" s="74"/>
      <c r="OF5" s="74"/>
      <c r="OG5" s="74"/>
      <c r="OH5" s="74"/>
      <c r="OI5" s="74"/>
      <c r="OJ5" s="74"/>
      <c r="OK5" s="74"/>
      <c r="OL5" s="74"/>
      <c r="OM5" s="74"/>
      <c r="ON5" s="74"/>
      <c r="OO5" s="74"/>
      <c r="OP5" s="74"/>
      <c r="OQ5" s="74"/>
      <c r="OR5" s="74"/>
      <c r="OS5" s="74"/>
      <c r="OT5" s="74"/>
      <c r="OU5" s="74"/>
      <c r="OV5" s="74"/>
      <c r="OW5" s="74"/>
      <c r="OX5" s="74"/>
      <c r="OY5" s="74"/>
      <c r="OZ5" s="74"/>
      <c r="PA5" s="74"/>
      <c r="PB5" s="74"/>
      <c r="PC5" s="74"/>
      <c r="PD5" s="74"/>
      <c r="PE5" s="74"/>
      <c r="PF5" s="74"/>
      <c r="PG5" s="74"/>
      <c r="PH5" s="74"/>
      <c r="PI5" s="74"/>
      <c r="PJ5" s="74"/>
      <c r="PK5" s="74"/>
      <c r="PL5" s="74"/>
      <c r="PM5" s="74"/>
      <c r="PN5" s="74"/>
      <c r="PO5" s="74"/>
      <c r="PP5" s="74"/>
      <c r="PQ5" s="74"/>
      <c r="PR5" s="74"/>
      <c r="PS5" s="74"/>
      <c r="PT5" s="74"/>
      <c r="PU5" s="74"/>
      <c r="PV5" s="74"/>
      <c r="PW5" s="74"/>
      <c r="PX5" s="74"/>
      <c r="PY5" s="74"/>
      <c r="PZ5" s="74"/>
      <c r="QA5" s="74"/>
      <c r="QB5" s="74"/>
      <c r="QC5" s="74"/>
      <c r="QD5" s="74"/>
      <c r="QE5" s="74"/>
      <c r="QF5" s="74"/>
      <c r="QG5" s="74"/>
      <c r="QH5" s="74"/>
      <c r="QI5" s="74"/>
      <c r="QJ5" s="74"/>
      <c r="QK5" s="74"/>
      <c r="QL5" s="74"/>
      <c r="QM5" s="74"/>
      <c r="QN5" s="74"/>
      <c r="QO5" s="74"/>
      <c r="QP5" s="74"/>
      <c r="QQ5" s="74"/>
      <c r="QR5" s="74"/>
      <c r="QS5" s="74"/>
      <c r="QT5" s="74"/>
      <c r="QU5" s="74"/>
      <c r="QV5" s="74"/>
      <c r="QW5" s="74"/>
      <c r="QX5" s="74"/>
      <c r="QY5" s="74"/>
      <c r="QZ5" s="74"/>
      <c r="RA5" s="74"/>
      <c r="RB5" s="74"/>
      <c r="RC5" s="74"/>
      <c r="RD5" s="74"/>
      <c r="RE5" s="74"/>
      <c r="RF5" s="74"/>
      <c r="RG5" s="74"/>
      <c r="RH5" s="74"/>
      <c r="RI5" s="74"/>
      <c r="RJ5" s="74"/>
      <c r="RK5" s="74"/>
      <c r="RL5" s="74"/>
      <c r="RM5" s="74"/>
      <c r="RN5" s="74"/>
      <c r="RO5" s="74"/>
      <c r="RP5" s="74"/>
      <c r="RQ5" s="74"/>
      <c r="RR5" s="74"/>
      <c r="RS5" s="74"/>
      <c r="RT5" s="74"/>
      <c r="RU5" s="74"/>
      <c r="RV5" s="74"/>
      <c r="RW5" s="74"/>
      <c r="RX5" s="74"/>
      <c r="RY5" s="74"/>
      <c r="RZ5" s="74"/>
      <c r="SA5" s="74"/>
      <c r="SB5" s="74"/>
      <c r="SC5" s="74"/>
      <c r="SD5" s="74"/>
      <c r="SE5" s="74"/>
      <c r="SF5" s="74"/>
      <c r="SG5" s="74"/>
      <c r="SH5" s="74"/>
      <c r="SI5" s="74"/>
      <c r="SJ5" s="74"/>
      <c r="SK5" s="74"/>
      <c r="SL5" s="74"/>
      <c r="SM5" s="74"/>
      <c r="SN5" s="74"/>
      <c r="SO5" s="74"/>
      <c r="SP5" s="74"/>
      <c r="SQ5" s="74"/>
      <c r="SR5" s="74"/>
      <c r="SS5" s="74"/>
      <c r="ST5" s="74"/>
      <c r="SU5" s="74"/>
      <c r="SV5" s="74"/>
      <c r="SW5" s="74"/>
      <c r="SX5" s="74"/>
      <c r="SY5" s="74"/>
      <c r="SZ5" s="74"/>
      <c r="TA5" s="74"/>
      <c r="TB5" s="74"/>
      <c r="TC5" s="74"/>
      <c r="TD5" s="74"/>
      <c r="TE5" s="74"/>
      <c r="TF5" s="74"/>
      <c r="TG5" s="74"/>
      <c r="TH5" s="74"/>
      <c r="TI5" s="74"/>
      <c r="TJ5" s="74"/>
      <c r="TK5" s="74"/>
      <c r="TL5" s="74"/>
      <c r="TM5" s="74"/>
      <c r="TN5" s="74"/>
      <c r="TO5" s="74"/>
      <c r="TP5" s="74"/>
      <c r="TQ5" s="74"/>
      <c r="TR5" s="74"/>
      <c r="TS5" s="74"/>
      <c r="TT5" s="74"/>
      <c r="TU5" s="74"/>
      <c r="TV5" s="74"/>
      <c r="TW5" s="74"/>
      <c r="TX5" s="74"/>
      <c r="TY5" s="74"/>
      <c r="TZ5" s="74"/>
      <c r="UA5" s="74"/>
      <c r="UB5" s="74"/>
      <c r="UC5" s="74"/>
      <c r="UD5" s="74"/>
      <c r="UE5" s="74"/>
      <c r="UF5" s="74"/>
      <c r="UG5" s="74"/>
      <c r="UH5" s="74"/>
      <c r="UI5" s="74"/>
      <c r="UJ5" s="74"/>
      <c r="UK5" s="74"/>
      <c r="UL5" s="74"/>
      <c r="UM5" s="74"/>
      <c r="UN5" s="74"/>
      <c r="UO5" s="74"/>
      <c r="UP5" s="74"/>
      <c r="UQ5" s="74"/>
      <c r="UR5" s="74"/>
      <c r="US5" s="74"/>
      <c r="UT5" s="74"/>
      <c r="UU5" s="74"/>
      <c r="UV5" s="74"/>
      <c r="UW5" s="74"/>
      <c r="UX5" s="74"/>
      <c r="UY5" s="74"/>
      <c r="UZ5" s="74"/>
      <c r="VA5" s="74"/>
      <c r="VB5" s="74"/>
      <c r="VC5" s="74"/>
      <c r="VD5" s="74"/>
      <c r="VE5" s="74"/>
      <c r="VF5" s="74"/>
      <c r="VG5" s="74"/>
      <c r="VH5" s="74"/>
      <c r="VI5" s="74"/>
      <c r="VJ5" s="74"/>
      <c r="VK5" s="74"/>
      <c r="VL5" s="74"/>
      <c r="VM5" s="74"/>
      <c r="VN5" s="74"/>
      <c r="VO5" s="74"/>
      <c r="VP5" s="74"/>
      <c r="VQ5" s="74"/>
      <c r="VR5" s="74"/>
      <c r="VS5" s="74"/>
      <c r="VT5" s="74"/>
      <c r="VU5" s="74"/>
      <c r="VV5" s="74"/>
      <c r="VW5" s="74"/>
      <c r="VX5" s="74"/>
      <c r="VY5" s="74"/>
      <c r="VZ5" s="74"/>
      <c r="WA5" s="74"/>
      <c r="WB5" s="74"/>
      <c r="WC5" s="74"/>
      <c r="WD5" s="74"/>
      <c r="WE5" s="74"/>
      <c r="WF5" s="74"/>
      <c r="WG5" s="74"/>
      <c r="WH5" s="74"/>
      <c r="WI5" s="74"/>
      <c r="WJ5" s="74"/>
      <c r="WK5" s="74"/>
      <c r="WL5" s="74"/>
      <c r="WM5" s="74"/>
      <c r="WN5" s="74"/>
      <c r="WO5" s="74"/>
      <c r="WP5" s="74"/>
      <c r="WQ5" s="74"/>
      <c r="WR5" s="74"/>
      <c r="WS5" s="74"/>
      <c r="WT5" s="74"/>
      <c r="WU5" s="74"/>
      <c r="WV5" s="74"/>
      <c r="WW5" s="74"/>
      <c r="WX5" s="74"/>
      <c r="WY5" s="74"/>
      <c r="WZ5" s="74"/>
      <c r="XA5" s="74"/>
      <c r="XB5" s="74"/>
      <c r="XC5" s="74"/>
      <c r="XD5" s="74"/>
      <c r="XE5" s="74"/>
      <c r="XF5" s="74"/>
      <c r="XG5" s="74"/>
      <c r="XH5" s="74"/>
      <c r="XI5" s="74"/>
      <c r="XJ5" s="74"/>
      <c r="XK5" s="74"/>
      <c r="XL5" s="74"/>
      <c r="XM5" s="74"/>
      <c r="XN5" s="74"/>
      <c r="XO5" s="74"/>
      <c r="XP5" s="74"/>
      <c r="XQ5" s="74"/>
      <c r="XR5" s="74"/>
      <c r="XS5" s="74"/>
      <c r="XT5" s="74"/>
      <c r="XU5" s="74"/>
      <c r="XV5" s="74"/>
      <c r="XW5" s="74"/>
      <c r="XX5" s="74"/>
      <c r="XY5" s="74"/>
      <c r="XZ5" s="74"/>
      <c r="YA5" s="74"/>
      <c r="YB5" s="74"/>
      <c r="YC5" s="74"/>
      <c r="YD5" s="74"/>
      <c r="YE5" s="74"/>
      <c r="YF5" s="74"/>
      <c r="YG5" s="74"/>
      <c r="YH5" s="74"/>
      <c r="YI5" s="74"/>
      <c r="YJ5" s="74"/>
      <c r="YK5" s="74"/>
      <c r="YL5" s="74"/>
      <c r="YM5" s="74"/>
      <c r="YN5" s="74"/>
      <c r="YO5" s="74"/>
      <c r="YP5" s="74"/>
      <c r="YQ5" s="74"/>
      <c r="YR5" s="74"/>
      <c r="YS5" s="74"/>
      <c r="YT5" s="74"/>
      <c r="YU5" s="74"/>
      <c r="YV5" s="74"/>
      <c r="YW5" s="74"/>
      <c r="YX5" s="74"/>
      <c r="YY5" s="74"/>
      <c r="YZ5" s="74"/>
      <c r="ZA5" s="74"/>
      <c r="ZB5" s="74"/>
      <c r="ZC5" s="74"/>
      <c r="ZD5" s="74"/>
      <c r="ZE5" s="74"/>
      <c r="ZF5" s="74"/>
      <c r="ZG5" s="74"/>
      <c r="ZH5" s="74"/>
      <c r="ZI5" s="74"/>
      <c r="ZJ5" s="74"/>
      <c r="ZK5" s="74"/>
      <c r="ZL5" s="74"/>
      <c r="ZM5" s="74"/>
      <c r="ZN5" s="74"/>
      <c r="ZO5" s="74"/>
      <c r="ZP5" s="74"/>
      <c r="ZQ5" s="74"/>
      <c r="ZR5" s="74"/>
      <c r="ZS5" s="74"/>
      <c r="ZT5" s="74"/>
      <c r="ZU5" s="74"/>
      <c r="ZV5" s="74"/>
      <c r="ZW5" s="74"/>
      <c r="ZX5" s="74"/>
      <c r="ZY5" s="74"/>
      <c r="ZZ5" s="74"/>
      <c r="AAA5" s="74"/>
      <c r="AAB5" s="74"/>
      <c r="AAC5" s="74"/>
      <c r="AAD5" s="74"/>
      <c r="AAE5" s="74"/>
      <c r="AAF5" s="74"/>
      <c r="AAG5" s="74"/>
      <c r="AAH5" s="74"/>
      <c r="AAI5" s="74"/>
      <c r="AAJ5" s="74"/>
      <c r="AAK5" s="74"/>
      <c r="AAL5" s="74"/>
      <c r="AAM5" s="74"/>
      <c r="AAN5" s="74"/>
      <c r="AAO5" s="74"/>
      <c r="AAP5" s="74"/>
      <c r="AAQ5" s="74"/>
      <c r="AAR5" s="74"/>
      <c r="AAS5" s="74"/>
      <c r="AAT5" s="74"/>
      <c r="AAU5" s="74"/>
      <c r="AAV5" s="74"/>
      <c r="AAW5" s="74"/>
      <c r="AAX5" s="74"/>
      <c r="AAY5" s="74"/>
      <c r="AAZ5" s="74"/>
      <c r="ABA5" s="74"/>
      <c r="ABB5" s="74"/>
      <c r="ABC5" s="74"/>
      <c r="ABD5" s="74"/>
      <c r="ABE5" s="74"/>
      <c r="ABF5" s="74"/>
      <c r="ABG5" s="74"/>
      <c r="ABH5" s="74"/>
      <c r="ABI5" s="74"/>
      <c r="ABJ5" s="74"/>
      <c r="ABK5" s="74"/>
      <c r="ABL5" s="74"/>
      <c r="ABM5" s="74"/>
      <c r="ABN5" s="74"/>
      <c r="ABO5" s="74"/>
      <c r="ABP5" s="74"/>
      <c r="ABQ5" s="74"/>
      <c r="ABR5" s="74"/>
      <c r="ABS5" s="74"/>
      <c r="ABT5" s="74"/>
      <c r="ABU5" s="74"/>
      <c r="ABV5" s="74"/>
      <c r="ABW5" s="74"/>
      <c r="ABX5" s="74"/>
      <c r="ABY5" s="74"/>
      <c r="ABZ5" s="74"/>
      <c r="ACA5" s="74"/>
      <c r="ACB5" s="74"/>
      <c r="ACC5" s="74"/>
      <c r="ACD5" s="74"/>
      <c r="ACE5" s="74"/>
      <c r="ACF5" s="74"/>
      <c r="ACG5" s="74"/>
      <c r="ACH5" s="74"/>
      <c r="ACI5" s="74"/>
      <c r="ACJ5" s="74"/>
      <c r="ACK5" s="74"/>
      <c r="ACL5" s="74"/>
      <c r="ACM5" s="74"/>
      <c r="ACN5" s="74"/>
      <c r="ACO5" s="74"/>
      <c r="ACP5" s="74"/>
      <c r="ACQ5" s="74"/>
      <c r="ACR5" s="74"/>
      <c r="ACS5" s="74"/>
      <c r="ACT5" s="74"/>
      <c r="ACU5" s="74"/>
      <c r="ACV5" s="74"/>
      <c r="ACW5" s="74"/>
      <c r="ACX5" s="74"/>
      <c r="ACY5" s="74"/>
      <c r="ACZ5" s="74"/>
      <c r="ADA5" s="74"/>
      <c r="ADB5" s="74"/>
      <c r="ADC5" s="74"/>
      <c r="ADD5" s="74"/>
      <c r="ADE5" s="74"/>
      <c r="ADF5" s="74"/>
      <c r="ADG5" s="74"/>
      <c r="ADH5" s="74"/>
      <c r="ADI5" s="74"/>
      <c r="ADJ5" s="74"/>
      <c r="ADK5" s="74"/>
      <c r="ADL5" s="74"/>
      <c r="ADM5" s="74"/>
      <c r="ADN5" s="74"/>
      <c r="ADO5" s="74"/>
      <c r="ADP5" s="74"/>
      <c r="ADQ5" s="74"/>
      <c r="ADR5" s="74"/>
      <c r="ADS5" s="74"/>
      <c r="ADT5" s="74"/>
      <c r="ADU5" s="74"/>
      <c r="ADV5" s="74"/>
      <c r="ADW5" s="74"/>
      <c r="ADX5" s="74"/>
      <c r="ADY5" s="74"/>
      <c r="ADZ5" s="74"/>
      <c r="AEA5" s="74"/>
      <c r="AEB5" s="74"/>
      <c r="AEC5" s="74"/>
      <c r="AED5" s="74"/>
      <c r="AEE5" s="74"/>
      <c r="AEF5" s="74"/>
      <c r="AEG5" s="74"/>
      <c r="AEH5" s="74"/>
      <c r="AEI5" s="74"/>
      <c r="AEJ5" s="74"/>
      <c r="AEK5" s="74"/>
      <c r="AEL5" s="74"/>
      <c r="AEM5" s="74"/>
      <c r="AEN5" s="74"/>
      <c r="AEO5" s="74"/>
      <c r="AEP5" s="74"/>
      <c r="AEQ5" s="74"/>
      <c r="AER5" s="74"/>
      <c r="AES5" s="74"/>
      <c r="AET5" s="74"/>
      <c r="AEU5" s="74"/>
      <c r="AEV5" s="74"/>
      <c r="AEW5" s="74"/>
      <c r="AEX5" s="74"/>
      <c r="AEY5" s="74"/>
      <c r="AEZ5" s="74"/>
      <c r="AFA5" s="74"/>
      <c r="AFB5" s="74"/>
      <c r="AFC5" s="74"/>
      <c r="AFD5" s="74"/>
      <c r="AFE5" s="74"/>
      <c r="AFF5" s="74"/>
      <c r="AFG5" s="74"/>
      <c r="AFH5" s="74"/>
      <c r="AFI5" s="74"/>
      <c r="AFJ5" s="74"/>
      <c r="AFK5" s="74"/>
      <c r="AFL5" s="74"/>
      <c r="AFM5" s="74"/>
      <c r="AFN5" s="74"/>
      <c r="AFO5" s="74"/>
      <c r="AFP5" s="74"/>
      <c r="AFQ5" s="74"/>
      <c r="AFR5" s="74"/>
      <c r="AFS5" s="74"/>
      <c r="AFT5" s="74"/>
      <c r="AFU5" s="74"/>
      <c r="AFV5" s="74"/>
      <c r="AFW5" s="74"/>
      <c r="AFX5" s="74"/>
      <c r="AFY5" s="74"/>
      <c r="AFZ5" s="74"/>
      <c r="AGA5" s="74"/>
      <c r="AGB5" s="74"/>
      <c r="AGC5" s="74"/>
      <c r="AGD5" s="74"/>
      <c r="AGE5" s="74"/>
      <c r="AGF5" s="74"/>
      <c r="AGG5" s="74"/>
      <c r="AGH5" s="74"/>
      <c r="AGI5" s="74"/>
      <c r="AGJ5" s="74"/>
      <c r="AGK5" s="74"/>
      <c r="AGL5" s="74"/>
      <c r="AGM5" s="74"/>
      <c r="AGN5" s="74"/>
      <c r="AGO5" s="74"/>
      <c r="AGP5" s="74"/>
      <c r="AGQ5" s="74"/>
      <c r="AGR5" s="74"/>
      <c r="AGS5" s="74"/>
      <c r="AGT5" s="74"/>
      <c r="AGU5" s="74"/>
      <c r="AGV5" s="74"/>
      <c r="AGW5" s="74"/>
      <c r="AGX5" s="74"/>
      <c r="AGY5" s="74"/>
      <c r="AGZ5" s="74"/>
      <c r="AHA5" s="74"/>
      <c r="AHB5" s="74"/>
      <c r="AHC5" s="74"/>
      <c r="AHD5" s="74"/>
      <c r="AHE5" s="74"/>
      <c r="AHF5" s="74"/>
      <c r="AHG5" s="74"/>
      <c r="AHH5" s="74"/>
      <c r="AHI5" s="74"/>
      <c r="AHJ5" s="74"/>
      <c r="AHK5" s="74"/>
      <c r="AHL5" s="74"/>
      <c r="AHM5" s="74"/>
      <c r="AHN5" s="74"/>
      <c r="AHO5" s="74"/>
      <c r="AHP5" s="74"/>
      <c r="AHQ5" s="74"/>
      <c r="AHR5" s="74"/>
      <c r="AHS5" s="74"/>
      <c r="AHT5" s="74"/>
      <c r="AHU5" s="74"/>
      <c r="AHV5" s="74"/>
      <c r="AHW5" s="74"/>
      <c r="AHX5" s="74"/>
      <c r="AHY5" s="74"/>
      <c r="AHZ5" s="74"/>
      <c r="AIA5" s="74"/>
      <c r="AIB5" s="74"/>
      <c r="AIC5" s="74"/>
      <c r="AID5" s="74"/>
      <c r="AIE5" s="74"/>
      <c r="AIF5" s="74"/>
      <c r="AIG5" s="74"/>
      <c r="AIH5" s="74"/>
      <c r="AII5" s="74"/>
      <c r="AIJ5" s="74"/>
      <c r="AIK5" s="74"/>
      <c r="AIL5" s="74"/>
      <c r="AIM5" s="74"/>
      <c r="AIN5" s="74"/>
      <c r="AIO5" s="74"/>
      <c r="AIP5" s="74"/>
      <c r="AIQ5" s="74"/>
      <c r="AIR5" s="74"/>
      <c r="AIS5" s="74"/>
      <c r="AIT5" s="74"/>
      <c r="AIU5" s="74"/>
      <c r="AIV5" s="74"/>
      <c r="AIW5" s="74"/>
      <c r="AIX5" s="74"/>
      <c r="AIY5" s="74"/>
      <c r="AIZ5" s="74"/>
      <c r="AJA5" s="74"/>
      <c r="AJB5" s="74"/>
      <c r="AJC5" s="74"/>
      <c r="AJD5" s="74"/>
      <c r="AJE5" s="74"/>
      <c r="AJF5" s="74"/>
      <c r="AJG5" s="74"/>
      <c r="AJH5" s="74"/>
      <c r="AJI5" s="74"/>
      <c r="AJJ5" s="74"/>
      <c r="AJK5" s="74"/>
      <c r="AJL5" s="74"/>
      <c r="AJM5" s="74"/>
      <c r="AJN5" s="74"/>
      <c r="AJO5" s="74"/>
      <c r="AJP5" s="74"/>
      <c r="AJQ5" s="74"/>
      <c r="AJR5" s="74"/>
      <c r="AJS5" s="74"/>
      <c r="AJT5" s="74"/>
      <c r="AJU5" s="74"/>
      <c r="AJV5" s="74"/>
      <c r="AJW5" s="74"/>
      <c r="AJX5" s="74"/>
      <c r="AJY5" s="74"/>
      <c r="AJZ5" s="74"/>
      <c r="AKA5" s="74"/>
      <c r="AKB5" s="74"/>
      <c r="AKC5" s="74"/>
      <c r="AKD5" s="74"/>
      <c r="AKE5" s="74"/>
      <c r="AKF5" s="74"/>
      <c r="AKG5" s="74"/>
      <c r="AKH5" s="74"/>
      <c r="AKI5" s="74"/>
      <c r="AKJ5" s="74"/>
      <c r="AKK5" s="74"/>
      <c r="AKL5" s="74"/>
      <c r="AKM5" s="74"/>
      <c r="AKN5" s="74"/>
      <c r="AKO5" s="74"/>
      <c r="AKP5" s="74"/>
      <c r="AKQ5" s="74"/>
      <c r="AKR5" s="74"/>
      <c r="AKS5" s="74"/>
      <c r="AKT5" s="74"/>
      <c r="AKU5" s="74"/>
      <c r="AKV5" s="74"/>
      <c r="AKW5" s="74"/>
      <c r="AKX5" s="74"/>
      <c r="AKY5" s="74"/>
      <c r="AKZ5" s="74"/>
      <c r="ALA5" s="74"/>
      <c r="ALB5" s="74"/>
      <c r="ALC5" s="74"/>
      <c r="ALD5" s="74"/>
      <c r="ALE5" s="74"/>
      <c r="ALF5" s="74"/>
      <c r="ALG5" s="74"/>
      <c r="ALH5" s="74"/>
      <c r="ALI5" s="74"/>
      <c r="ALJ5" s="74"/>
      <c r="ALK5" s="74"/>
      <c r="ALL5" s="74"/>
      <c r="ALM5" s="74"/>
      <c r="ALN5" s="74"/>
      <c r="ALO5" s="74"/>
      <c r="ALP5" s="74"/>
      <c r="ALQ5" s="74"/>
      <c r="ALR5" s="74"/>
      <c r="ALS5" s="74"/>
      <c r="ALT5" s="74"/>
      <c r="ALU5" s="74"/>
      <c r="ALV5" s="74"/>
      <c r="ALW5" s="74"/>
      <c r="ALX5" s="74"/>
      <c r="ALY5" s="74"/>
      <c r="ALZ5" s="74"/>
      <c r="AMA5" s="74"/>
      <c r="AMB5" s="74"/>
      <c r="AMC5" s="74"/>
      <c r="AMD5" s="74"/>
      <c r="AME5" s="74"/>
      <c r="AMF5" s="74"/>
      <c r="AMG5" s="74"/>
      <c r="AMH5" s="74"/>
      <c r="AMI5" s="74"/>
    </row>
    <row r="7" spans="1:1023" customFormat="1" ht="14.25">
      <c r="A7" s="80"/>
      <c r="B7" s="81"/>
      <c r="C7" s="81"/>
      <c r="D7" s="74"/>
      <c r="E7" s="73"/>
      <c r="F7" s="73"/>
      <c r="G7" s="73"/>
      <c r="H7" s="73"/>
      <c r="I7" s="73"/>
      <c r="J7" s="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  <c r="IW7" s="74"/>
      <c r="IX7" s="74"/>
      <c r="IY7" s="74"/>
      <c r="IZ7" s="74"/>
      <c r="JA7" s="74"/>
      <c r="JB7" s="74"/>
      <c r="JC7" s="74"/>
      <c r="JD7" s="74"/>
      <c r="JE7" s="74"/>
      <c r="JF7" s="74"/>
      <c r="JG7" s="74"/>
      <c r="JH7" s="74"/>
      <c r="JI7" s="74"/>
      <c r="JJ7" s="74"/>
      <c r="JK7" s="74"/>
      <c r="JL7" s="74"/>
      <c r="JM7" s="74"/>
      <c r="JN7" s="74"/>
      <c r="JO7" s="74"/>
      <c r="JP7" s="74"/>
      <c r="JQ7" s="74"/>
      <c r="JR7" s="74"/>
      <c r="JS7" s="74"/>
      <c r="JT7" s="74"/>
      <c r="JU7" s="74"/>
      <c r="JV7" s="74"/>
      <c r="JW7" s="74"/>
      <c r="JX7" s="74"/>
      <c r="JY7" s="74"/>
      <c r="JZ7" s="74"/>
      <c r="KA7" s="74"/>
      <c r="KB7" s="74"/>
      <c r="KC7" s="74"/>
      <c r="KD7" s="74"/>
      <c r="KE7" s="74"/>
      <c r="KF7" s="74"/>
      <c r="KG7" s="74"/>
      <c r="KH7" s="74"/>
      <c r="KI7" s="74"/>
      <c r="KJ7" s="74"/>
      <c r="KK7" s="74"/>
      <c r="KL7" s="74"/>
      <c r="KM7" s="74"/>
      <c r="KN7" s="74"/>
      <c r="KO7" s="74"/>
      <c r="KP7" s="74"/>
      <c r="KQ7" s="74"/>
      <c r="KR7" s="74"/>
      <c r="KS7" s="74"/>
      <c r="KT7" s="74"/>
      <c r="KU7" s="74"/>
      <c r="KV7" s="74"/>
      <c r="KW7" s="74"/>
      <c r="KX7" s="74"/>
      <c r="KY7" s="74"/>
      <c r="KZ7" s="74"/>
      <c r="LA7" s="74"/>
      <c r="LB7" s="74"/>
      <c r="LC7" s="74"/>
      <c r="LD7" s="74"/>
      <c r="LE7" s="74"/>
      <c r="LF7" s="74"/>
      <c r="LG7" s="74"/>
      <c r="LH7" s="74"/>
      <c r="LI7" s="74"/>
      <c r="LJ7" s="74"/>
      <c r="LK7" s="74"/>
      <c r="LL7" s="74"/>
      <c r="LM7" s="74"/>
      <c r="LN7" s="74"/>
      <c r="LO7" s="74"/>
      <c r="LP7" s="74"/>
      <c r="LQ7" s="74"/>
      <c r="LR7" s="74"/>
      <c r="LS7" s="74"/>
      <c r="LT7" s="74"/>
      <c r="LU7" s="74"/>
      <c r="LV7" s="74"/>
      <c r="LW7" s="74"/>
      <c r="LX7" s="74"/>
      <c r="LY7" s="74"/>
      <c r="LZ7" s="74"/>
      <c r="MA7" s="74"/>
      <c r="MB7" s="74"/>
      <c r="MC7" s="74"/>
      <c r="MD7" s="74"/>
      <c r="ME7" s="74"/>
      <c r="MF7" s="74"/>
      <c r="MG7" s="74"/>
      <c r="MH7" s="74"/>
      <c r="MI7" s="74"/>
      <c r="MJ7" s="74"/>
      <c r="MK7" s="74"/>
      <c r="ML7" s="74"/>
      <c r="MM7" s="74"/>
      <c r="MN7" s="74"/>
      <c r="MO7" s="74"/>
      <c r="MP7" s="74"/>
      <c r="MQ7" s="74"/>
      <c r="MR7" s="74"/>
      <c r="MS7" s="74"/>
      <c r="MT7" s="74"/>
      <c r="MU7" s="74"/>
      <c r="MV7" s="74"/>
      <c r="MW7" s="74"/>
      <c r="MX7" s="74"/>
      <c r="MY7" s="74"/>
      <c r="MZ7" s="74"/>
      <c r="NA7" s="74"/>
      <c r="NB7" s="74"/>
      <c r="NC7" s="74"/>
      <c r="ND7" s="74"/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4"/>
      <c r="NR7" s="74"/>
      <c r="NS7" s="74"/>
      <c r="NT7" s="74"/>
      <c r="NU7" s="74"/>
      <c r="NV7" s="74"/>
      <c r="NW7" s="74"/>
      <c r="NX7" s="74"/>
      <c r="NY7" s="74"/>
      <c r="NZ7" s="74"/>
      <c r="OA7" s="74"/>
      <c r="OB7" s="74"/>
      <c r="OC7" s="74"/>
      <c r="OD7" s="74"/>
      <c r="OE7" s="74"/>
      <c r="OF7" s="74"/>
      <c r="OG7" s="74"/>
      <c r="OH7" s="74"/>
      <c r="OI7" s="74"/>
      <c r="OJ7" s="74"/>
      <c r="OK7" s="74"/>
      <c r="OL7" s="74"/>
      <c r="OM7" s="74"/>
      <c r="ON7" s="74"/>
      <c r="OO7" s="74"/>
      <c r="OP7" s="74"/>
      <c r="OQ7" s="74"/>
      <c r="OR7" s="74"/>
      <c r="OS7" s="74"/>
      <c r="OT7" s="74"/>
      <c r="OU7" s="74"/>
      <c r="OV7" s="74"/>
      <c r="OW7" s="74"/>
      <c r="OX7" s="74"/>
      <c r="OY7" s="74"/>
      <c r="OZ7" s="74"/>
      <c r="PA7" s="74"/>
      <c r="PB7" s="74"/>
      <c r="PC7" s="74"/>
      <c r="PD7" s="74"/>
      <c r="PE7" s="74"/>
      <c r="PF7" s="74"/>
      <c r="PG7" s="74"/>
      <c r="PH7" s="74"/>
      <c r="PI7" s="74"/>
      <c r="PJ7" s="74"/>
      <c r="PK7" s="74"/>
      <c r="PL7" s="74"/>
      <c r="PM7" s="74"/>
      <c r="PN7" s="74"/>
      <c r="PO7" s="74"/>
      <c r="PP7" s="74"/>
      <c r="PQ7" s="74"/>
      <c r="PR7" s="74"/>
      <c r="PS7" s="74"/>
      <c r="PT7" s="74"/>
      <c r="PU7" s="74"/>
      <c r="PV7" s="74"/>
      <c r="PW7" s="74"/>
      <c r="PX7" s="74"/>
      <c r="PY7" s="74"/>
      <c r="PZ7" s="74"/>
      <c r="QA7" s="74"/>
      <c r="QB7" s="74"/>
      <c r="QC7" s="74"/>
      <c r="QD7" s="74"/>
      <c r="QE7" s="74"/>
      <c r="QF7" s="74"/>
      <c r="QG7" s="74"/>
      <c r="QH7" s="74"/>
      <c r="QI7" s="74"/>
      <c r="QJ7" s="74"/>
      <c r="QK7" s="74"/>
      <c r="QL7" s="74"/>
      <c r="QM7" s="74"/>
      <c r="QN7" s="74"/>
      <c r="QO7" s="74"/>
      <c r="QP7" s="74"/>
      <c r="QQ7" s="74"/>
      <c r="QR7" s="74"/>
      <c r="QS7" s="74"/>
      <c r="QT7" s="74"/>
      <c r="QU7" s="74"/>
      <c r="QV7" s="74"/>
      <c r="QW7" s="74"/>
      <c r="QX7" s="74"/>
      <c r="QY7" s="74"/>
      <c r="QZ7" s="74"/>
      <c r="RA7" s="74"/>
      <c r="RB7" s="74"/>
      <c r="RC7" s="74"/>
      <c r="RD7" s="74"/>
      <c r="RE7" s="74"/>
      <c r="RF7" s="74"/>
      <c r="RG7" s="74"/>
      <c r="RH7" s="74"/>
      <c r="RI7" s="74"/>
      <c r="RJ7" s="74"/>
      <c r="RK7" s="74"/>
      <c r="RL7" s="74"/>
      <c r="RM7" s="74"/>
      <c r="RN7" s="74"/>
      <c r="RO7" s="74"/>
      <c r="RP7" s="74"/>
      <c r="RQ7" s="74"/>
      <c r="RR7" s="74"/>
      <c r="RS7" s="74"/>
      <c r="RT7" s="74"/>
      <c r="RU7" s="74"/>
      <c r="RV7" s="74"/>
      <c r="RW7" s="74"/>
      <c r="RX7" s="74"/>
      <c r="RY7" s="74"/>
      <c r="RZ7" s="74"/>
      <c r="SA7" s="74"/>
      <c r="SB7" s="74"/>
      <c r="SC7" s="74"/>
      <c r="SD7" s="74"/>
      <c r="SE7" s="74"/>
      <c r="SF7" s="74"/>
      <c r="SG7" s="74"/>
      <c r="SH7" s="74"/>
      <c r="SI7" s="74"/>
      <c r="SJ7" s="74"/>
      <c r="SK7" s="74"/>
      <c r="SL7" s="74"/>
      <c r="SM7" s="74"/>
      <c r="SN7" s="74"/>
      <c r="SO7" s="74"/>
      <c r="SP7" s="74"/>
      <c r="SQ7" s="74"/>
      <c r="SR7" s="74"/>
      <c r="SS7" s="74"/>
      <c r="ST7" s="74"/>
      <c r="SU7" s="74"/>
      <c r="SV7" s="74"/>
      <c r="SW7" s="74"/>
      <c r="SX7" s="74"/>
      <c r="SY7" s="74"/>
      <c r="SZ7" s="74"/>
      <c r="TA7" s="74"/>
      <c r="TB7" s="74"/>
      <c r="TC7" s="74"/>
      <c r="TD7" s="74"/>
      <c r="TE7" s="74"/>
      <c r="TF7" s="74"/>
      <c r="TG7" s="74"/>
      <c r="TH7" s="74"/>
      <c r="TI7" s="74"/>
      <c r="TJ7" s="74"/>
      <c r="TK7" s="74"/>
      <c r="TL7" s="74"/>
      <c r="TM7" s="74"/>
      <c r="TN7" s="74"/>
      <c r="TO7" s="74"/>
      <c r="TP7" s="74"/>
      <c r="TQ7" s="74"/>
      <c r="TR7" s="74"/>
      <c r="TS7" s="74"/>
      <c r="TT7" s="74"/>
      <c r="TU7" s="74"/>
      <c r="TV7" s="74"/>
      <c r="TW7" s="74"/>
      <c r="TX7" s="74"/>
      <c r="TY7" s="74"/>
      <c r="TZ7" s="74"/>
      <c r="UA7" s="74"/>
      <c r="UB7" s="74"/>
      <c r="UC7" s="74"/>
      <c r="UD7" s="74"/>
      <c r="UE7" s="74"/>
      <c r="UF7" s="74"/>
      <c r="UG7" s="74"/>
      <c r="UH7" s="74"/>
      <c r="UI7" s="74"/>
      <c r="UJ7" s="74"/>
      <c r="UK7" s="74"/>
      <c r="UL7" s="74"/>
      <c r="UM7" s="74"/>
      <c r="UN7" s="74"/>
      <c r="UO7" s="74"/>
      <c r="UP7" s="74"/>
      <c r="UQ7" s="74"/>
      <c r="UR7" s="74"/>
      <c r="US7" s="74"/>
      <c r="UT7" s="74"/>
      <c r="UU7" s="74"/>
      <c r="UV7" s="74"/>
      <c r="UW7" s="74"/>
      <c r="UX7" s="74"/>
      <c r="UY7" s="74"/>
      <c r="UZ7" s="74"/>
      <c r="VA7" s="74"/>
      <c r="VB7" s="74"/>
      <c r="VC7" s="74"/>
      <c r="VD7" s="74"/>
      <c r="VE7" s="74"/>
      <c r="VF7" s="74"/>
      <c r="VG7" s="74"/>
      <c r="VH7" s="74"/>
      <c r="VI7" s="74"/>
      <c r="VJ7" s="74"/>
      <c r="VK7" s="74"/>
      <c r="VL7" s="74"/>
      <c r="VM7" s="74"/>
      <c r="VN7" s="74"/>
      <c r="VO7" s="74"/>
      <c r="VP7" s="74"/>
      <c r="VQ7" s="74"/>
      <c r="VR7" s="74"/>
      <c r="VS7" s="74"/>
      <c r="VT7" s="74"/>
      <c r="VU7" s="74"/>
      <c r="VV7" s="74"/>
      <c r="VW7" s="74"/>
      <c r="VX7" s="74"/>
      <c r="VY7" s="74"/>
      <c r="VZ7" s="74"/>
      <c r="WA7" s="74"/>
      <c r="WB7" s="74"/>
      <c r="WC7" s="74"/>
      <c r="WD7" s="74"/>
      <c r="WE7" s="74"/>
      <c r="WF7" s="74"/>
      <c r="WG7" s="74"/>
      <c r="WH7" s="74"/>
      <c r="WI7" s="74"/>
      <c r="WJ7" s="74"/>
      <c r="WK7" s="74"/>
      <c r="WL7" s="74"/>
      <c r="WM7" s="74"/>
      <c r="WN7" s="74"/>
      <c r="WO7" s="74"/>
      <c r="WP7" s="74"/>
      <c r="WQ7" s="74"/>
      <c r="WR7" s="74"/>
      <c r="WS7" s="74"/>
      <c r="WT7" s="74"/>
      <c r="WU7" s="74"/>
      <c r="WV7" s="74"/>
      <c r="WW7" s="74"/>
      <c r="WX7" s="74"/>
      <c r="WY7" s="74"/>
      <c r="WZ7" s="74"/>
      <c r="XA7" s="74"/>
      <c r="XB7" s="74"/>
      <c r="XC7" s="74"/>
      <c r="XD7" s="74"/>
      <c r="XE7" s="74"/>
      <c r="XF7" s="74"/>
      <c r="XG7" s="74"/>
      <c r="XH7" s="74"/>
      <c r="XI7" s="74"/>
      <c r="XJ7" s="74"/>
      <c r="XK7" s="74"/>
      <c r="XL7" s="74"/>
      <c r="XM7" s="74"/>
      <c r="XN7" s="74"/>
      <c r="XO7" s="74"/>
      <c r="XP7" s="74"/>
      <c r="XQ7" s="74"/>
      <c r="XR7" s="74"/>
      <c r="XS7" s="74"/>
      <c r="XT7" s="74"/>
      <c r="XU7" s="74"/>
      <c r="XV7" s="74"/>
      <c r="XW7" s="74"/>
      <c r="XX7" s="74"/>
      <c r="XY7" s="74"/>
      <c r="XZ7" s="74"/>
      <c r="YA7" s="74"/>
      <c r="YB7" s="74"/>
      <c r="YC7" s="74"/>
      <c r="YD7" s="74"/>
      <c r="YE7" s="74"/>
      <c r="YF7" s="74"/>
      <c r="YG7" s="74"/>
      <c r="YH7" s="74"/>
      <c r="YI7" s="74"/>
      <c r="YJ7" s="74"/>
      <c r="YK7" s="74"/>
      <c r="YL7" s="74"/>
      <c r="YM7" s="74"/>
      <c r="YN7" s="74"/>
      <c r="YO7" s="74"/>
      <c r="YP7" s="74"/>
      <c r="YQ7" s="74"/>
      <c r="YR7" s="74"/>
      <c r="YS7" s="74"/>
      <c r="YT7" s="74"/>
      <c r="YU7" s="74"/>
      <c r="YV7" s="74"/>
      <c r="YW7" s="74"/>
      <c r="YX7" s="74"/>
      <c r="YY7" s="74"/>
      <c r="YZ7" s="74"/>
      <c r="ZA7" s="74"/>
      <c r="ZB7" s="74"/>
      <c r="ZC7" s="74"/>
      <c r="ZD7" s="74"/>
      <c r="ZE7" s="74"/>
      <c r="ZF7" s="74"/>
      <c r="ZG7" s="74"/>
      <c r="ZH7" s="74"/>
      <c r="ZI7" s="74"/>
      <c r="ZJ7" s="74"/>
      <c r="ZK7" s="74"/>
      <c r="ZL7" s="74"/>
      <c r="ZM7" s="74"/>
      <c r="ZN7" s="74"/>
      <c r="ZO7" s="74"/>
      <c r="ZP7" s="74"/>
      <c r="ZQ7" s="74"/>
      <c r="ZR7" s="74"/>
      <c r="ZS7" s="74"/>
      <c r="ZT7" s="74"/>
      <c r="ZU7" s="74"/>
      <c r="ZV7" s="74"/>
      <c r="ZW7" s="74"/>
      <c r="ZX7" s="74"/>
      <c r="ZY7" s="74"/>
      <c r="ZZ7" s="74"/>
      <c r="AAA7" s="74"/>
      <c r="AAB7" s="74"/>
      <c r="AAC7" s="74"/>
      <c r="AAD7" s="74"/>
      <c r="AAE7" s="74"/>
      <c r="AAF7" s="74"/>
      <c r="AAG7" s="74"/>
      <c r="AAH7" s="74"/>
      <c r="AAI7" s="74"/>
      <c r="AAJ7" s="74"/>
      <c r="AAK7" s="74"/>
      <c r="AAL7" s="74"/>
      <c r="AAM7" s="74"/>
      <c r="AAN7" s="74"/>
      <c r="AAO7" s="74"/>
      <c r="AAP7" s="74"/>
      <c r="AAQ7" s="74"/>
      <c r="AAR7" s="74"/>
      <c r="AAS7" s="74"/>
      <c r="AAT7" s="74"/>
      <c r="AAU7" s="74"/>
      <c r="AAV7" s="74"/>
      <c r="AAW7" s="74"/>
      <c r="AAX7" s="74"/>
      <c r="AAY7" s="74"/>
      <c r="AAZ7" s="74"/>
      <c r="ABA7" s="74"/>
      <c r="ABB7" s="74"/>
      <c r="ABC7" s="74"/>
      <c r="ABD7" s="74"/>
      <c r="ABE7" s="74"/>
      <c r="ABF7" s="74"/>
      <c r="ABG7" s="74"/>
      <c r="ABH7" s="74"/>
      <c r="ABI7" s="74"/>
      <c r="ABJ7" s="74"/>
      <c r="ABK7" s="74"/>
      <c r="ABL7" s="74"/>
      <c r="ABM7" s="74"/>
      <c r="ABN7" s="74"/>
      <c r="ABO7" s="74"/>
      <c r="ABP7" s="74"/>
      <c r="ABQ7" s="74"/>
      <c r="ABR7" s="74"/>
      <c r="ABS7" s="74"/>
      <c r="ABT7" s="74"/>
      <c r="ABU7" s="74"/>
      <c r="ABV7" s="74"/>
      <c r="ABW7" s="74"/>
      <c r="ABX7" s="74"/>
      <c r="ABY7" s="74"/>
      <c r="ABZ7" s="74"/>
      <c r="ACA7" s="74"/>
      <c r="ACB7" s="74"/>
      <c r="ACC7" s="74"/>
      <c r="ACD7" s="74"/>
      <c r="ACE7" s="74"/>
      <c r="ACF7" s="74"/>
      <c r="ACG7" s="74"/>
      <c r="ACH7" s="74"/>
      <c r="ACI7" s="74"/>
      <c r="ACJ7" s="74"/>
      <c r="ACK7" s="74"/>
      <c r="ACL7" s="74"/>
      <c r="ACM7" s="74"/>
      <c r="ACN7" s="74"/>
      <c r="ACO7" s="74"/>
      <c r="ACP7" s="74"/>
      <c r="ACQ7" s="74"/>
      <c r="ACR7" s="74"/>
      <c r="ACS7" s="74"/>
      <c r="ACT7" s="74"/>
      <c r="ACU7" s="74"/>
      <c r="ACV7" s="74"/>
      <c r="ACW7" s="74"/>
      <c r="ACX7" s="74"/>
      <c r="ACY7" s="74"/>
      <c r="ACZ7" s="74"/>
      <c r="ADA7" s="74"/>
      <c r="ADB7" s="74"/>
      <c r="ADC7" s="74"/>
      <c r="ADD7" s="74"/>
      <c r="ADE7" s="74"/>
      <c r="ADF7" s="74"/>
      <c r="ADG7" s="74"/>
      <c r="ADH7" s="74"/>
      <c r="ADI7" s="74"/>
      <c r="ADJ7" s="74"/>
      <c r="ADK7" s="74"/>
      <c r="ADL7" s="74"/>
      <c r="ADM7" s="74"/>
      <c r="ADN7" s="74"/>
      <c r="ADO7" s="74"/>
      <c r="ADP7" s="74"/>
      <c r="ADQ7" s="74"/>
      <c r="ADR7" s="74"/>
      <c r="ADS7" s="74"/>
      <c r="ADT7" s="74"/>
      <c r="ADU7" s="74"/>
      <c r="ADV7" s="74"/>
      <c r="ADW7" s="74"/>
      <c r="ADX7" s="74"/>
      <c r="ADY7" s="74"/>
      <c r="ADZ7" s="74"/>
      <c r="AEA7" s="74"/>
      <c r="AEB7" s="74"/>
      <c r="AEC7" s="74"/>
      <c r="AED7" s="74"/>
      <c r="AEE7" s="74"/>
      <c r="AEF7" s="74"/>
      <c r="AEG7" s="74"/>
      <c r="AEH7" s="74"/>
      <c r="AEI7" s="74"/>
      <c r="AEJ7" s="74"/>
      <c r="AEK7" s="74"/>
      <c r="AEL7" s="74"/>
      <c r="AEM7" s="74"/>
      <c r="AEN7" s="74"/>
      <c r="AEO7" s="74"/>
      <c r="AEP7" s="74"/>
      <c r="AEQ7" s="74"/>
      <c r="AER7" s="74"/>
      <c r="AES7" s="74"/>
      <c r="AET7" s="74"/>
      <c r="AEU7" s="74"/>
      <c r="AEV7" s="74"/>
      <c r="AEW7" s="74"/>
      <c r="AEX7" s="74"/>
      <c r="AEY7" s="74"/>
      <c r="AEZ7" s="74"/>
      <c r="AFA7" s="74"/>
      <c r="AFB7" s="74"/>
      <c r="AFC7" s="74"/>
      <c r="AFD7" s="74"/>
      <c r="AFE7" s="74"/>
      <c r="AFF7" s="74"/>
      <c r="AFG7" s="74"/>
      <c r="AFH7" s="74"/>
      <c r="AFI7" s="74"/>
      <c r="AFJ7" s="74"/>
      <c r="AFK7" s="74"/>
      <c r="AFL7" s="74"/>
      <c r="AFM7" s="74"/>
      <c r="AFN7" s="74"/>
      <c r="AFO7" s="74"/>
      <c r="AFP7" s="74"/>
      <c r="AFQ7" s="74"/>
      <c r="AFR7" s="74"/>
      <c r="AFS7" s="74"/>
      <c r="AFT7" s="74"/>
      <c r="AFU7" s="74"/>
      <c r="AFV7" s="74"/>
      <c r="AFW7" s="74"/>
      <c r="AFX7" s="74"/>
      <c r="AFY7" s="74"/>
      <c r="AFZ7" s="74"/>
      <c r="AGA7" s="74"/>
      <c r="AGB7" s="74"/>
      <c r="AGC7" s="74"/>
      <c r="AGD7" s="74"/>
      <c r="AGE7" s="74"/>
      <c r="AGF7" s="74"/>
      <c r="AGG7" s="74"/>
      <c r="AGH7" s="74"/>
      <c r="AGI7" s="74"/>
      <c r="AGJ7" s="74"/>
      <c r="AGK7" s="74"/>
      <c r="AGL7" s="74"/>
      <c r="AGM7" s="74"/>
      <c r="AGN7" s="74"/>
      <c r="AGO7" s="74"/>
      <c r="AGP7" s="74"/>
      <c r="AGQ7" s="74"/>
      <c r="AGR7" s="74"/>
      <c r="AGS7" s="74"/>
      <c r="AGT7" s="74"/>
      <c r="AGU7" s="74"/>
      <c r="AGV7" s="74"/>
      <c r="AGW7" s="74"/>
      <c r="AGX7" s="74"/>
      <c r="AGY7" s="74"/>
      <c r="AGZ7" s="74"/>
      <c r="AHA7" s="74"/>
      <c r="AHB7" s="74"/>
      <c r="AHC7" s="74"/>
      <c r="AHD7" s="74"/>
      <c r="AHE7" s="74"/>
      <c r="AHF7" s="74"/>
      <c r="AHG7" s="74"/>
      <c r="AHH7" s="74"/>
      <c r="AHI7" s="74"/>
      <c r="AHJ7" s="74"/>
      <c r="AHK7" s="74"/>
      <c r="AHL7" s="74"/>
      <c r="AHM7" s="74"/>
      <c r="AHN7" s="74"/>
      <c r="AHO7" s="74"/>
      <c r="AHP7" s="74"/>
      <c r="AHQ7" s="74"/>
      <c r="AHR7" s="74"/>
      <c r="AHS7" s="74"/>
      <c r="AHT7" s="74"/>
      <c r="AHU7" s="74"/>
      <c r="AHV7" s="74"/>
      <c r="AHW7" s="74"/>
      <c r="AHX7" s="74"/>
      <c r="AHY7" s="74"/>
      <c r="AHZ7" s="74"/>
      <c r="AIA7" s="74"/>
      <c r="AIB7" s="74"/>
      <c r="AIC7" s="74"/>
      <c r="AID7" s="74"/>
      <c r="AIE7" s="74"/>
      <c r="AIF7" s="74"/>
      <c r="AIG7" s="74"/>
      <c r="AIH7" s="74"/>
      <c r="AII7" s="74"/>
      <c r="AIJ7" s="74"/>
      <c r="AIK7" s="74"/>
      <c r="AIL7" s="74"/>
      <c r="AIM7" s="74"/>
      <c r="AIN7" s="74"/>
      <c r="AIO7" s="74"/>
      <c r="AIP7" s="74"/>
      <c r="AIQ7" s="74"/>
      <c r="AIR7" s="74"/>
      <c r="AIS7" s="74"/>
      <c r="AIT7" s="74"/>
      <c r="AIU7" s="74"/>
      <c r="AIV7" s="74"/>
      <c r="AIW7" s="74"/>
      <c r="AIX7" s="74"/>
      <c r="AIY7" s="74"/>
      <c r="AIZ7" s="74"/>
      <c r="AJA7" s="74"/>
      <c r="AJB7" s="74"/>
      <c r="AJC7" s="74"/>
      <c r="AJD7" s="74"/>
      <c r="AJE7" s="74"/>
      <c r="AJF7" s="74"/>
      <c r="AJG7" s="74"/>
      <c r="AJH7" s="74"/>
      <c r="AJI7" s="74"/>
      <c r="AJJ7" s="74"/>
      <c r="AJK7" s="74"/>
      <c r="AJL7" s="74"/>
      <c r="AJM7" s="74"/>
      <c r="AJN7" s="74"/>
      <c r="AJO7" s="74"/>
      <c r="AJP7" s="74"/>
      <c r="AJQ7" s="74"/>
      <c r="AJR7" s="74"/>
      <c r="AJS7" s="74"/>
      <c r="AJT7" s="74"/>
      <c r="AJU7" s="74"/>
      <c r="AJV7" s="74"/>
      <c r="AJW7" s="74"/>
      <c r="AJX7" s="74"/>
      <c r="AJY7" s="74"/>
      <c r="AJZ7" s="74"/>
      <c r="AKA7" s="74"/>
      <c r="AKB7" s="74"/>
      <c r="AKC7" s="74"/>
      <c r="AKD7" s="74"/>
      <c r="AKE7" s="74"/>
      <c r="AKF7" s="74"/>
      <c r="AKG7" s="74"/>
      <c r="AKH7" s="74"/>
      <c r="AKI7" s="74"/>
      <c r="AKJ7" s="74"/>
      <c r="AKK7" s="74"/>
      <c r="AKL7" s="74"/>
      <c r="AKM7" s="74"/>
      <c r="AKN7" s="74"/>
      <c r="AKO7" s="74"/>
      <c r="AKP7" s="74"/>
      <c r="AKQ7" s="74"/>
      <c r="AKR7" s="74"/>
      <c r="AKS7" s="74"/>
      <c r="AKT7" s="74"/>
      <c r="AKU7" s="74"/>
      <c r="AKV7" s="74"/>
      <c r="AKW7" s="74"/>
      <c r="AKX7" s="74"/>
      <c r="AKY7" s="74"/>
      <c r="AKZ7" s="74"/>
      <c r="ALA7" s="74"/>
      <c r="ALB7" s="74"/>
      <c r="ALC7" s="74"/>
      <c r="ALD7" s="74"/>
      <c r="ALE7" s="74"/>
      <c r="ALF7" s="74"/>
      <c r="ALG7" s="74"/>
      <c r="ALH7" s="74"/>
      <c r="ALI7" s="74"/>
      <c r="ALJ7" s="74"/>
      <c r="ALK7" s="74"/>
      <c r="ALL7" s="74"/>
      <c r="ALM7" s="74"/>
      <c r="ALN7" s="74"/>
      <c r="ALO7" s="74"/>
      <c r="ALP7" s="74"/>
      <c r="ALQ7" s="74"/>
      <c r="ALR7" s="74"/>
      <c r="ALS7" s="74"/>
      <c r="ALT7" s="74"/>
      <c r="ALU7" s="74"/>
      <c r="ALV7" s="74"/>
      <c r="ALW7" s="74"/>
      <c r="ALX7" s="74"/>
      <c r="ALY7" s="74"/>
      <c r="ALZ7" s="74"/>
      <c r="AMA7" s="74"/>
      <c r="AMB7" s="74"/>
      <c r="AMC7" s="74"/>
      <c r="AMD7" s="74"/>
      <c r="AME7" s="74"/>
      <c r="AMF7" s="74"/>
      <c r="AMG7" s="74"/>
      <c r="AMH7" s="74"/>
      <c r="AMI7" s="74"/>
    </row>
    <row r="8" spans="1:1023" customFormat="1" ht="14.25">
      <c r="A8" s="345" t="s">
        <v>86</v>
      </c>
      <c r="B8" s="345"/>
      <c r="C8" s="345"/>
      <c r="D8" s="72"/>
      <c r="E8" s="72"/>
      <c r="F8" s="72"/>
      <c r="G8" s="72"/>
      <c r="H8" s="72"/>
      <c r="I8" s="201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/>
      <c r="JR8" s="74"/>
      <c r="JS8" s="74"/>
      <c r="JT8" s="74"/>
      <c r="JU8" s="74"/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4"/>
      <c r="LC8" s="74"/>
      <c r="LD8" s="74"/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4"/>
      <c r="LP8" s="74"/>
      <c r="LQ8" s="74"/>
      <c r="LR8" s="74"/>
      <c r="LS8" s="74"/>
      <c r="LT8" s="74"/>
      <c r="LU8" s="74"/>
      <c r="LV8" s="74"/>
      <c r="LW8" s="74"/>
      <c r="LX8" s="74"/>
      <c r="LY8" s="74"/>
      <c r="LZ8" s="74"/>
      <c r="MA8" s="74"/>
      <c r="MB8" s="74"/>
      <c r="MC8" s="74"/>
      <c r="MD8" s="74"/>
      <c r="ME8" s="74"/>
      <c r="MF8" s="74"/>
      <c r="MG8" s="74"/>
      <c r="MH8" s="74"/>
      <c r="MI8" s="74"/>
      <c r="MJ8" s="74"/>
      <c r="MK8" s="74"/>
      <c r="ML8" s="74"/>
      <c r="MM8" s="74"/>
      <c r="MN8" s="74"/>
      <c r="MO8" s="74"/>
      <c r="MP8" s="74"/>
      <c r="MQ8" s="74"/>
      <c r="MR8" s="74"/>
      <c r="MS8" s="74"/>
      <c r="MT8" s="74"/>
      <c r="MU8" s="74"/>
      <c r="MV8" s="74"/>
      <c r="MW8" s="74"/>
      <c r="MX8" s="74"/>
      <c r="MY8" s="74"/>
      <c r="MZ8" s="74"/>
      <c r="NA8" s="74"/>
      <c r="NB8" s="74"/>
      <c r="NC8" s="74"/>
      <c r="ND8" s="74"/>
      <c r="NE8" s="74"/>
      <c r="NF8" s="74"/>
      <c r="NG8" s="74"/>
      <c r="NH8" s="74"/>
      <c r="NI8" s="74"/>
      <c r="NJ8" s="74"/>
      <c r="NK8" s="74"/>
      <c r="NL8" s="74"/>
      <c r="NM8" s="74"/>
      <c r="NN8" s="74"/>
      <c r="NO8" s="74"/>
      <c r="NP8" s="74"/>
      <c r="NQ8" s="74"/>
      <c r="NR8" s="74"/>
      <c r="NS8" s="74"/>
      <c r="NT8" s="74"/>
      <c r="NU8" s="74"/>
      <c r="NV8" s="74"/>
      <c r="NW8" s="74"/>
      <c r="NX8" s="74"/>
      <c r="NY8" s="74"/>
      <c r="NZ8" s="74"/>
      <c r="OA8" s="74"/>
      <c r="OB8" s="74"/>
      <c r="OC8" s="74"/>
      <c r="OD8" s="74"/>
      <c r="OE8" s="74"/>
      <c r="OF8" s="74"/>
      <c r="OG8" s="74"/>
      <c r="OH8" s="74"/>
      <c r="OI8" s="74"/>
      <c r="OJ8" s="74"/>
      <c r="OK8" s="74"/>
      <c r="OL8" s="74"/>
      <c r="OM8" s="74"/>
      <c r="ON8" s="74"/>
      <c r="OO8" s="74"/>
      <c r="OP8" s="74"/>
      <c r="OQ8" s="74"/>
      <c r="OR8" s="74"/>
      <c r="OS8" s="74"/>
      <c r="OT8" s="74"/>
      <c r="OU8" s="74"/>
      <c r="OV8" s="74"/>
      <c r="OW8" s="74"/>
      <c r="OX8" s="74"/>
      <c r="OY8" s="74"/>
      <c r="OZ8" s="74"/>
      <c r="PA8" s="74"/>
      <c r="PB8" s="74"/>
      <c r="PC8" s="74"/>
      <c r="PD8" s="74"/>
      <c r="PE8" s="74"/>
      <c r="PF8" s="74"/>
      <c r="PG8" s="74"/>
      <c r="PH8" s="74"/>
      <c r="PI8" s="74"/>
      <c r="PJ8" s="74"/>
      <c r="PK8" s="74"/>
      <c r="PL8" s="74"/>
      <c r="PM8" s="74"/>
      <c r="PN8" s="74"/>
      <c r="PO8" s="74"/>
      <c r="PP8" s="74"/>
      <c r="PQ8" s="74"/>
      <c r="PR8" s="74"/>
      <c r="PS8" s="74"/>
      <c r="PT8" s="74"/>
      <c r="PU8" s="74"/>
      <c r="PV8" s="74"/>
      <c r="PW8" s="74"/>
      <c r="PX8" s="74"/>
      <c r="PY8" s="74"/>
      <c r="PZ8" s="74"/>
      <c r="QA8" s="74"/>
      <c r="QB8" s="74"/>
      <c r="QC8" s="74"/>
      <c r="QD8" s="74"/>
      <c r="QE8" s="74"/>
      <c r="QF8" s="74"/>
      <c r="QG8" s="74"/>
      <c r="QH8" s="74"/>
      <c r="QI8" s="74"/>
      <c r="QJ8" s="74"/>
      <c r="QK8" s="74"/>
      <c r="QL8" s="74"/>
      <c r="QM8" s="74"/>
      <c r="QN8" s="74"/>
      <c r="QO8" s="74"/>
      <c r="QP8" s="74"/>
      <c r="QQ8" s="74"/>
      <c r="QR8" s="74"/>
      <c r="QS8" s="74"/>
      <c r="QT8" s="74"/>
      <c r="QU8" s="74"/>
      <c r="QV8" s="74"/>
      <c r="QW8" s="74"/>
      <c r="QX8" s="74"/>
      <c r="QY8" s="74"/>
      <c r="QZ8" s="74"/>
      <c r="RA8" s="74"/>
      <c r="RB8" s="74"/>
      <c r="RC8" s="74"/>
      <c r="RD8" s="74"/>
      <c r="RE8" s="74"/>
      <c r="RF8" s="74"/>
      <c r="RG8" s="74"/>
      <c r="RH8" s="74"/>
      <c r="RI8" s="74"/>
      <c r="RJ8" s="74"/>
      <c r="RK8" s="74"/>
      <c r="RL8" s="74"/>
      <c r="RM8" s="74"/>
      <c r="RN8" s="74"/>
      <c r="RO8" s="74"/>
      <c r="RP8" s="74"/>
      <c r="RQ8" s="74"/>
      <c r="RR8" s="74"/>
      <c r="RS8" s="74"/>
      <c r="RT8" s="74"/>
      <c r="RU8" s="74"/>
      <c r="RV8" s="74"/>
      <c r="RW8" s="74"/>
      <c r="RX8" s="74"/>
      <c r="RY8" s="74"/>
      <c r="RZ8" s="74"/>
      <c r="SA8" s="74"/>
      <c r="SB8" s="74"/>
      <c r="SC8" s="74"/>
      <c r="SD8" s="74"/>
      <c r="SE8" s="74"/>
      <c r="SF8" s="74"/>
      <c r="SG8" s="74"/>
      <c r="SH8" s="74"/>
      <c r="SI8" s="74"/>
      <c r="SJ8" s="74"/>
      <c r="SK8" s="74"/>
      <c r="SL8" s="74"/>
      <c r="SM8" s="74"/>
      <c r="SN8" s="74"/>
      <c r="SO8" s="74"/>
      <c r="SP8" s="74"/>
      <c r="SQ8" s="74"/>
      <c r="SR8" s="74"/>
      <c r="SS8" s="74"/>
      <c r="ST8" s="74"/>
      <c r="SU8" s="74"/>
      <c r="SV8" s="74"/>
      <c r="SW8" s="74"/>
      <c r="SX8" s="74"/>
      <c r="SY8" s="74"/>
      <c r="SZ8" s="74"/>
      <c r="TA8" s="74"/>
      <c r="TB8" s="74"/>
      <c r="TC8" s="74"/>
      <c r="TD8" s="74"/>
      <c r="TE8" s="74"/>
      <c r="TF8" s="74"/>
      <c r="TG8" s="74"/>
      <c r="TH8" s="74"/>
      <c r="TI8" s="74"/>
      <c r="TJ8" s="74"/>
      <c r="TK8" s="74"/>
      <c r="TL8" s="74"/>
      <c r="TM8" s="74"/>
      <c r="TN8" s="74"/>
      <c r="TO8" s="74"/>
      <c r="TP8" s="74"/>
      <c r="TQ8" s="74"/>
      <c r="TR8" s="74"/>
      <c r="TS8" s="74"/>
      <c r="TT8" s="74"/>
      <c r="TU8" s="74"/>
      <c r="TV8" s="74"/>
      <c r="TW8" s="74"/>
      <c r="TX8" s="74"/>
      <c r="TY8" s="74"/>
      <c r="TZ8" s="74"/>
      <c r="UA8" s="74"/>
      <c r="UB8" s="74"/>
      <c r="UC8" s="74"/>
      <c r="UD8" s="74"/>
      <c r="UE8" s="74"/>
      <c r="UF8" s="74"/>
      <c r="UG8" s="74"/>
      <c r="UH8" s="74"/>
      <c r="UI8" s="74"/>
      <c r="UJ8" s="74"/>
      <c r="UK8" s="74"/>
      <c r="UL8" s="74"/>
      <c r="UM8" s="74"/>
      <c r="UN8" s="74"/>
      <c r="UO8" s="74"/>
      <c r="UP8" s="74"/>
      <c r="UQ8" s="74"/>
      <c r="UR8" s="74"/>
      <c r="US8" s="74"/>
      <c r="UT8" s="74"/>
      <c r="UU8" s="74"/>
      <c r="UV8" s="74"/>
      <c r="UW8" s="74"/>
      <c r="UX8" s="74"/>
      <c r="UY8" s="74"/>
      <c r="UZ8" s="74"/>
      <c r="VA8" s="74"/>
      <c r="VB8" s="74"/>
      <c r="VC8" s="74"/>
      <c r="VD8" s="74"/>
      <c r="VE8" s="74"/>
      <c r="VF8" s="74"/>
      <c r="VG8" s="74"/>
      <c r="VH8" s="74"/>
      <c r="VI8" s="74"/>
      <c r="VJ8" s="74"/>
      <c r="VK8" s="74"/>
      <c r="VL8" s="74"/>
      <c r="VM8" s="74"/>
      <c r="VN8" s="74"/>
      <c r="VO8" s="74"/>
      <c r="VP8" s="74"/>
      <c r="VQ8" s="74"/>
      <c r="VR8" s="74"/>
      <c r="VS8" s="74"/>
      <c r="VT8" s="74"/>
      <c r="VU8" s="74"/>
      <c r="VV8" s="74"/>
      <c r="VW8" s="74"/>
      <c r="VX8" s="74"/>
      <c r="VY8" s="74"/>
      <c r="VZ8" s="74"/>
      <c r="WA8" s="74"/>
      <c r="WB8" s="74"/>
      <c r="WC8" s="74"/>
      <c r="WD8" s="74"/>
      <c r="WE8" s="74"/>
      <c r="WF8" s="74"/>
      <c r="WG8" s="74"/>
      <c r="WH8" s="74"/>
      <c r="WI8" s="74"/>
      <c r="WJ8" s="74"/>
      <c r="WK8" s="74"/>
      <c r="WL8" s="74"/>
      <c r="WM8" s="74"/>
      <c r="WN8" s="74"/>
      <c r="WO8" s="74"/>
      <c r="WP8" s="74"/>
      <c r="WQ8" s="74"/>
      <c r="WR8" s="74"/>
      <c r="WS8" s="74"/>
      <c r="WT8" s="74"/>
      <c r="WU8" s="74"/>
      <c r="WV8" s="74"/>
      <c r="WW8" s="74"/>
      <c r="WX8" s="74"/>
      <c r="WY8" s="74"/>
      <c r="WZ8" s="74"/>
      <c r="XA8" s="74"/>
      <c r="XB8" s="74"/>
      <c r="XC8" s="74"/>
      <c r="XD8" s="74"/>
      <c r="XE8" s="74"/>
      <c r="XF8" s="74"/>
      <c r="XG8" s="74"/>
      <c r="XH8" s="74"/>
      <c r="XI8" s="74"/>
      <c r="XJ8" s="74"/>
      <c r="XK8" s="74"/>
      <c r="XL8" s="74"/>
      <c r="XM8" s="74"/>
      <c r="XN8" s="74"/>
      <c r="XO8" s="74"/>
      <c r="XP8" s="74"/>
      <c r="XQ8" s="74"/>
      <c r="XR8" s="74"/>
      <c r="XS8" s="74"/>
      <c r="XT8" s="74"/>
      <c r="XU8" s="74"/>
      <c r="XV8" s="74"/>
      <c r="XW8" s="74"/>
      <c r="XX8" s="74"/>
      <c r="XY8" s="74"/>
      <c r="XZ8" s="74"/>
      <c r="YA8" s="74"/>
      <c r="YB8" s="74"/>
      <c r="YC8" s="74"/>
      <c r="YD8" s="74"/>
      <c r="YE8" s="74"/>
      <c r="YF8" s="74"/>
      <c r="YG8" s="74"/>
      <c r="YH8" s="74"/>
      <c r="YI8" s="74"/>
      <c r="YJ8" s="74"/>
      <c r="YK8" s="74"/>
      <c r="YL8" s="74"/>
      <c r="YM8" s="74"/>
      <c r="YN8" s="74"/>
      <c r="YO8" s="74"/>
      <c r="YP8" s="74"/>
      <c r="YQ8" s="74"/>
      <c r="YR8" s="74"/>
      <c r="YS8" s="74"/>
      <c r="YT8" s="74"/>
      <c r="YU8" s="74"/>
      <c r="YV8" s="74"/>
      <c r="YW8" s="74"/>
      <c r="YX8" s="74"/>
      <c r="YY8" s="74"/>
      <c r="YZ8" s="74"/>
      <c r="ZA8" s="74"/>
      <c r="ZB8" s="74"/>
      <c r="ZC8" s="74"/>
      <c r="ZD8" s="74"/>
      <c r="ZE8" s="74"/>
      <c r="ZF8" s="74"/>
      <c r="ZG8" s="74"/>
      <c r="ZH8" s="74"/>
      <c r="ZI8" s="74"/>
      <c r="ZJ8" s="74"/>
      <c r="ZK8" s="74"/>
      <c r="ZL8" s="74"/>
      <c r="ZM8" s="74"/>
      <c r="ZN8" s="74"/>
      <c r="ZO8" s="74"/>
      <c r="ZP8" s="74"/>
      <c r="ZQ8" s="74"/>
      <c r="ZR8" s="74"/>
      <c r="ZS8" s="74"/>
      <c r="ZT8" s="74"/>
      <c r="ZU8" s="74"/>
      <c r="ZV8" s="74"/>
      <c r="ZW8" s="74"/>
      <c r="ZX8" s="74"/>
      <c r="ZY8" s="74"/>
      <c r="ZZ8" s="74"/>
      <c r="AAA8" s="74"/>
      <c r="AAB8" s="74"/>
      <c r="AAC8" s="74"/>
      <c r="AAD8" s="74"/>
      <c r="AAE8" s="74"/>
      <c r="AAF8" s="74"/>
      <c r="AAG8" s="74"/>
      <c r="AAH8" s="74"/>
      <c r="AAI8" s="74"/>
      <c r="AAJ8" s="74"/>
      <c r="AAK8" s="74"/>
      <c r="AAL8" s="74"/>
      <c r="AAM8" s="74"/>
      <c r="AAN8" s="74"/>
      <c r="AAO8" s="74"/>
      <c r="AAP8" s="74"/>
      <c r="AAQ8" s="74"/>
      <c r="AAR8" s="74"/>
      <c r="AAS8" s="74"/>
      <c r="AAT8" s="74"/>
      <c r="AAU8" s="74"/>
      <c r="AAV8" s="74"/>
      <c r="AAW8" s="74"/>
      <c r="AAX8" s="74"/>
      <c r="AAY8" s="74"/>
      <c r="AAZ8" s="74"/>
      <c r="ABA8" s="74"/>
      <c r="ABB8" s="74"/>
      <c r="ABC8" s="74"/>
      <c r="ABD8" s="74"/>
      <c r="ABE8" s="74"/>
      <c r="ABF8" s="74"/>
      <c r="ABG8" s="74"/>
      <c r="ABH8" s="74"/>
      <c r="ABI8" s="74"/>
      <c r="ABJ8" s="74"/>
      <c r="ABK8" s="74"/>
      <c r="ABL8" s="74"/>
      <c r="ABM8" s="74"/>
      <c r="ABN8" s="74"/>
      <c r="ABO8" s="74"/>
      <c r="ABP8" s="74"/>
      <c r="ABQ8" s="74"/>
      <c r="ABR8" s="74"/>
      <c r="ABS8" s="74"/>
      <c r="ABT8" s="74"/>
      <c r="ABU8" s="74"/>
      <c r="ABV8" s="74"/>
      <c r="ABW8" s="74"/>
      <c r="ABX8" s="74"/>
      <c r="ABY8" s="74"/>
      <c r="ABZ8" s="74"/>
      <c r="ACA8" s="74"/>
      <c r="ACB8" s="74"/>
      <c r="ACC8" s="74"/>
      <c r="ACD8" s="74"/>
      <c r="ACE8" s="74"/>
      <c r="ACF8" s="74"/>
      <c r="ACG8" s="74"/>
      <c r="ACH8" s="74"/>
      <c r="ACI8" s="74"/>
      <c r="ACJ8" s="74"/>
      <c r="ACK8" s="74"/>
      <c r="ACL8" s="74"/>
      <c r="ACM8" s="74"/>
      <c r="ACN8" s="74"/>
      <c r="ACO8" s="74"/>
      <c r="ACP8" s="74"/>
      <c r="ACQ8" s="74"/>
      <c r="ACR8" s="74"/>
      <c r="ACS8" s="74"/>
      <c r="ACT8" s="74"/>
      <c r="ACU8" s="74"/>
      <c r="ACV8" s="74"/>
      <c r="ACW8" s="74"/>
      <c r="ACX8" s="74"/>
      <c r="ACY8" s="74"/>
      <c r="ACZ8" s="74"/>
      <c r="ADA8" s="74"/>
      <c r="ADB8" s="74"/>
      <c r="ADC8" s="74"/>
      <c r="ADD8" s="74"/>
      <c r="ADE8" s="74"/>
      <c r="ADF8" s="74"/>
      <c r="ADG8" s="74"/>
      <c r="ADH8" s="74"/>
      <c r="ADI8" s="74"/>
      <c r="ADJ8" s="74"/>
      <c r="ADK8" s="74"/>
      <c r="ADL8" s="74"/>
      <c r="ADM8" s="74"/>
      <c r="ADN8" s="74"/>
      <c r="ADO8" s="74"/>
      <c r="ADP8" s="74"/>
      <c r="ADQ8" s="74"/>
      <c r="ADR8" s="74"/>
      <c r="ADS8" s="74"/>
      <c r="ADT8" s="74"/>
      <c r="ADU8" s="74"/>
      <c r="ADV8" s="74"/>
      <c r="ADW8" s="74"/>
      <c r="ADX8" s="74"/>
      <c r="ADY8" s="74"/>
      <c r="ADZ8" s="74"/>
      <c r="AEA8" s="74"/>
      <c r="AEB8" s="74"/>
      <c r="AEC8" s="74"/>
      <c r="AED8" s="74"/>
      <c r="AEE8" s="74"/>
      <c r="AEF8" s="74"/>
      <c r="AEG8" s="74"/>
      <c r="AEH8" s="74"/>
      <c r="AEI8" s="74"/>
      <c r="AEJ8" s="74"/>
      <c r="AEK8" s="74"/>
      <c r="AEL8" s="74"/>
      <c r="AEM8" s="74"/>
      <c r="AEN8" s="74"/>
      <c r="AEO8" s="74"/>
      <c r="AEP8" s="74"/>
      <c r="AEQ8" s="74"/>
      <c r="AER8" s="74"/>
      <c r="AES8" s="74"/>
      <c r="AET8" s="74"/>
      <c r="AEU8" s="74"/>
      <c r="AEV8" s="74"/>
      <c r="AEW8" s="74"/>
      <c r="AEX8" s="74"/>
      <c r="AEY8" s="74"/>
      <c r="AEZ8" s="74"/>
      <c r="AFA8" s="74"/>
      <c r="AFB8" s="74"/>
      <c r="AFC8" s="74"/>
      <c r="AFD8" s="74"/>
      <c r="AFE8" s="74"/>
      <c r="AFF8" s="74"/>
      <c r="AFG8" s="74"/>
      <c r="AFH8" s="74"/>
      <c r="AFI8" s="74"/>
      <c r="AFJ8" s="74"/>
      <c r="AFK8" s="74"/>
      <c r="AFL8" s="74"/>
      <c r="AFM8" s="74"/>
      <c r="AFN8" s="74"/>
      <c r="AFO8" s="74"/>
      <c r="AFP8" s="74"/>
      <c r="AFQ8" s="74"/>
      <c r="AFR8" s="74"/>
      <c r="AFS8" s="74"/>
      <c r="AFT8" s="74"/>
      <c r="AFU8" s="74"/>
      <c r="AFV8" s="74"/>
      <c r="AFW8" s="74"/>
      <c r="AFX8" s="74"/>
      <c r="AFY8" s="74"/>
      <c r="AFZ8" s="74"/>
      <c r="AGA8" s="74"/>
      <c r="AGB8" s="74"/>
      <c r="AGC8" s="74"/>
      <c r="AGD8" s="74"/>
      <c r="AGE8" s="74"/>
      <c r="AGF8" s="74"/>
      <c r="AGG8" s="74"/>
      <c r="AGH8" s="74"/>
      <c r="AGI8" s="74"/>
      <c r="AGJ8" s="74"/>
      <c r="AGK8" s="74"/>
      <c r="AGL8" s="74"/>
      <c r="AGM8" s="74"/>
      <c r="AGN8" s="74"/>
      <c r="AGO8" s="74"/>
      <c r="AGP8" s="74"/>
      <c r="AGQ8" s="74"/>
      <c r="AGR8" s="74"/>
      <c r="AGS8" s="74"/>
      <c r="AGT8" s="74"/>
      <c r="AGU8" s="74"/>
      <c r="AGV8" s="74"/>
      <c r="AGW8" s="74"/>
      <c r="AGX8" s="74"/>
      <c r="AGY8" s="74"/>
      <c r="AGZ8" s="74"/>
      <c r="AHA8" s="74"/>
      <c r="AHB8" s="74"/>
      <c r="AHC8" s="74"/>
      <c r="AHD8" s="74"/>
      <c r="AHE8" s="74"/>
      <c r="AHF8" s="74"/>
      <c r="AHG8" s="74"/>
      <c r="AHH8" s="74"/>
      <c r="AHI8" s="74"/>
      <c r="AHJ8" s="74"/>
      <c r="AHK8" s="74"/>
      <c r="AHL8" s="74"/>
      <c r="AHM8" s="74"/>
      <c r="AHN8" s="74"/>
      <c r="AHO8" s="74"/>
      <c r="AHP8" s="74"/>
      <c r="AHQ8" s="74"/>
      <c r="AHR8" s="74"/>
      <c r="AHS8" s="74"/>
      <c r="AHT8" s="74"/>
      <c r="AHU8" s="74"/>
      <c r="AHV8" s="74"/>
      <c r="AHW8" s="74"/>
      <c r="AHX8" s="74"/>
      <c r="AHY8" s="74"/>
      <c r="AHZ8" s="74"/>
      <c r="AIA8" s="74"/>
      <c r="AIB8" s="74"/>
      <c r="AIC8" s="74"/>
      <c r="AID8" s="74"/>
      <c r="AIE8" s="74"/>
      <c r="AIF8" s="74"/>
      <c r="AIG8" s="74"/>
      <c r="AIH8" s="74"/>
      <c r="AII8" s="74"/>
      <c r="AIJ8" s="74"/>
      <c r="AIK8" s="74"/>
      <c r="AIL8" s="74"/>
      <c r="AIM8" s="74"/>
      <c r="AIN8" s="74"/>
      <c r="AIO8" s="74"/>
      <c r="AIP8" s="74"/>
      <c r="AIQ8" s="74"/>
      <c r="AIR8" s="74"/>
      <c r="AIS8" s="74"/>
      <c r="AIT8" s="74"/>
      <c r="AIU8" s="74"/>
      <c r="AIV8" s="74"/>
      <c r="AIW8" s="74"/>
      <c r="AIX8" s="74"/>
      <c r="AIY8" s="74"/>
      <c r="AIZ8" s="74"/>
      <c r="AJA8" s="74"/>
      <c r="AJB8" s="74"/>
      <c r="AJC8" s="74"/>
      <c r="AJD8" s="74"/>
      <c r="AJE8" s="74"/>
      <c r="AJF8" s="74"/>
      <c r="AJG8" s="74"/>
      <c r="AJH8" s="74"/>
      <c r="AJI8" s="74"/>
      <c r="AJJ8" s="74"/>
      <c r="AJK8" s="74"/>
      <c r="AJL8" s="74"/>
      <c r="AJM8" s="74"/>
      <c r="AJN8" s="74"/>
      <c r="AJO8" s="74"/>
      <c r="AJP8" s="74"/>
      <c r="AJQ8" s="74"/>
      <c r="AJR8" s="74"/>
      <c r="AJS8" s="74"/>
      <c r="AJT8" s="74"/>
      <c r="AJU8" s="74"/>
      <c r="AJV8" s="74"/>
      <c r="AJW8" s="74"/>
      <c r="AJX8" s="74"/>
      <c r="AJY8" s="74"/>
      <c r="AJZ8" s="74"/>
      <c r="AKA8" s="74"/>
      <c r="AKB8" s="74"/>
      <c r="AKC8" s="74"/>
      <c r="AKD8" s="74"/>
      <c r="AKE8" s="74"/>
      <c r="AKF8" s="74"/>
      <c r="AKG8" s="74"/>
      <c r="AKH8" s="74"/>
      <c r="AKI8" s="74"/>
      <c r="AKJ8" s="74"/>
      <c r="AKK8" s="74"/>
      <c r="AKL8" s="74"/>
      <c r="AKM8" s="74"/>
      <c r="AKN8" s="74"/>
      <c r="AKO8" s="74"/>
      <c r="AKP8" s="74"/>
      <c r="AKQ8" s="74"/>
      <c r="AKR8" s="74"/>
      <c r="AKS8" s="74"/>
      <c r="AKT8" s="74"/>
      <c r="AKU8" s="74"/>
      <c r="AKV8" s="74"/>
      <c r="AKW8" s="74"/>
      <c r="AKX8" s="74"/>
      <c r="AKY8" s="74"/>
      <c r="AKZ8" s="74"/>
      <c r="ALA8" s="74"/>
      <c r="ALB8" s="74"/>
      <c r="ALC8" s="74"/>
      <c r="ALD8" s="74"/>
      <c r="ALE8" s="74"/>
      <c r="ALF8" s="74"/>
      <c r="ALG8" s="74"/>
      <c r="ALH8" s="74"/>
      <c r="ALI8" s="74"/>
      <c r="ALJ8" s="74"/>
      <c r="ALK8" s="74"/>
      <c r="ALL8" s="74"/>
      <c r="ALM8" s="74"/>
      <c r="ALN8" s="74"/>
      <c r="ALO8" s="74"/>
      <c r="ALP8" s="74"/>
      <c r="ALQ8" s="74"/>
      <c r="ALR8" s="74"/>
      <c r="ALS8" s="74"/>
      <c r="ALT8" s="74"/>
      <c r="ALU8" s="74"/>
      <c r="ALV8" s="74"/>
      <c r="ALW8" s="74"/>
      <c r="ALX8" s="74"/>
      <c r="ALY8" s="74"/>
      <c r="ALZ8" s="74"/>
      <c r="AMA8" s="74"/>
      <c r="AMB8" s="74"/>
      <c r="AMC8" s="74"/>
      <c r="AMD8" s="74"/>
      <c r="AME8" s="74"/>
      <c r="AMF8" s="74"/>
      <c r="AMG8" s="74"/>
      <c r="AMH8" s="74"/>
      <c r="AMI8" s="74"/>
    </row>
    <row r="9" spans="1:1023" customFormat="1" ht="31.5" customHeight="1">
      <c r="A9" s="83" t="s">
        <v>71</v>
      </c>
      <c r="B9" s="84" t="s">
        <v>72</v>
      </c>
      <c r="C9" s="84" t="s">
        <v>292</v>
      </c>
      <c r="D9" s="85" t="s">
        <v>87</v>
      </c>
      <c r="E9" s="86" t="s">
        <v>88</v>
      </c>
      <c r="F9" s="76" t="s">
        <v>89</v>
      </c>
      <c r="G9" s="76" t="s">
        <v>90</v>
      </c>
      <c r="H9" s="76" t="s">
        <v>2</v>
      </c>
      <c r="I9" s="204"/>
      <c r="J9" s="73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  <c r="IU9" s="74"/>
      <c r="IV9" s="74"/>
      <c r="IW9" s="74"/>
      <c r="IX9" s="74"/>
      <c r="IY9" s="74"/>
      <c r="IZ9" s="74"/>
      <c r="JA9" s="74"/>
      <c r="JB9" s="74"/>
      <c r="JC9" s="74"/>
      <c r="JD9" s="74"/>
      <c r="JE9" s="74"/>
      <c r="JF9" s="74"/>
      <c r="JG9" s="74"/>
      <c r="JH9" s="74"/>
      <c r="JI9" s="74"/>
      <c r="JJ9" s="74"/>
      <c r="JK9" s="74"/>
      <c r="JL9" s="74"/>
      <c r="JM9" s="74"/>
      <c r="JN9" s="74"/>
      <c r="JO9" s="74"/>
      <c r="JP9" s="74"/>
      <c r="JQ9" s="74"/>
      <c r="JR9" s="74"/>
      <c r="JS9" s="74"/>
      <c r="JT9" s="74"/>
      <c r="JU9" s="74"/>
      <c r="JV9" s="74"/>
      <c r="JW9" s="74"/>
      <c r="JX9" s="74"/>
      <c r="JY9" s="74"/>
      <c r="JZ9" s="74"/>
      <c r="KA9" s="74"/>
      <c r="KB9" s="74"/>
      <c r="KC9" s="74"/>
      <c r="KD9" s="74"/>
      <c r="KE9" s="74"/>
      <c r="KF9" s="74"/>
      <c r="KG9" s="74"/>
      <c r="KH9" s="74"/>
      <c r="KI9" s="74"/>
      <c r="KJ9" s="74"/>
      <c r="KK9" s="74"/>
      <c r="KL9" s="74"/>
      <c r="KM9" s="74"/>
      <c r="KN9" s="74"/>
      <c r="KO9" s="74"/>
      <c r="KP9" s="74"/>
      <c r="KQ9" s="74"/>
      <c r="KR9" s="74"/>
      <c r="KS9" s="74"/>
      <c r="KT9" s="74"/>
      <c r="KU9" s="74"/>
      <c r="KV9" s="74"/>
      <c r="KW9" s="74"/>
      <c r="KX9" s="74"/>
      <c r="KY9" s="74"/>
      <c r="KZ9" s="74"/>
      <c r="LA9" s="74"/>
      <c r="LB9" s="74"/>
      <c r="LC9" s="74"/>
      <c r="LD9" s="74"/>
      <c r="LE9" s="74"/>
      <c r="LF9" s="74"/>
      <c r="LG9" s="74"/>
      <c r="LH9" s="74"/>
      <c r="LI9" s="74"/>
      <c r="LJ9" s="74"/>
      <c r="LK9" s="74"/>
      <c r="LL9" s="74"/>
      <c r="LM9" s="74"/>
      <c r="LN9" s="74"/>
      <c r="LO9" s="74"/>
      <c r="LP9" s="74"/>
      <c r="LQ9" s="74"/>
      <c r="LR9" s="74"/>
      <c r="LS9" s="74"/>
      <c r="LT9" s="74"/>
      <c r="LU9" s="74"/>
      <c r="LV9" s="74"/>
      <c r="LW9" s="74"/>
      <c r="LX9" s="74"/>
      <c r="LY9" s="74"/>
      <c r="LZ9" s="74"/>
      <c r="MA9" s="74"/>
      <c r="MB9" s="74"/>
      <c r="MC9" s="74"/>
      <c r="MD9" s="74"/>
      <c r="ME9" s="74"/>
      <c r="MF9" s="74"/>
      <c r="MG9" s="74"/>
      <c r="MH9" s="74"/>
      <c r="MI9" s="74"/>
      <c r="MJ9" s="74"/>
      <c r="MK9" s="74"/>
      <c r="ML9" s="74"/>
      <c r="MM9" s="74"/>
      <c r="MN9" s="74"/>
      <c r="MO9" s="74"/>
      <c r="MP9" s="74"/>
      <c r="MQ9" s="74"/>
      <c r="MR9" s="74"/>
      <c r="MS9" s="74"/>
      <c r="MT9" s="74"/>
      <c r="MU9" s="74"/>
      <c r="MV9" s="74"/>
      <c r="MW9" s="74"/>
      <c r="MX9" s="74"/>
      <c r="MY9" s="74"/>
      <c r="MZ9" s="74"/>
      <c r="NA9" s="74"/>
      <c r="NB9" s="74"/>
      <c r="NC9" s="74"/>
      <c r="ND9" s="74"/>
      <c r="NE9" s="74"/>
      <c r="NF9" s="74"/>
      <c r="NG9" s="74"/>
      <c r="NH9" s="74"/>
      <c r="NI9" s="74"/>
      <c r="NJ9" s="74"/>
      <c r="NK9" s="74"/>
      <c r="NL9" s="74"/>
      <c r="NM9" s="74"/>
      <c r="NN9" s="74"/>
      <c r="NO9" s="74"/>
      <c r="NP9" s="74"/>
      <c r="NQ9" s="74"/>
      <c r="NR9" s="74"/>
      <c r="NS9" s="74"/>
      <c r="NT9" s="74"/>
      <c r="NU9" s="74"/>
      <c r="NV9" s="74"/>
      <c r="NW9" s="74"/>
      <c r="NX9" s="74"/>
      <c r="NY9" s="74"/>
      <c r="NZ9" s="74"/>
      <c r="OA9" s="74"/>
      <c r="OB9" s="74"/>
      <c r="OC9" s="74"/>
      <c r="OD9" s="74"/>
      <c r="OE9" s="74"/>
      <c r="OF9" s="74"/>
      <c r="OG9" s="74"/>
      <c r="OH9" s="74"/>
      <c r="OI9" s="74"/>
      <c r="OJ9" s="74"/>
      <c r="OK9" s="74"/>
      <c r="OL9" s="74"/>
      <c r="OM9" s="74"/>
      <c r="ON9" s="74"/>
      <c r="OO9" s="74"/>
      <c r="OP9" s="74"/>
      <c r="OQ9" s="74"/>
      <c r="OR9" s="74"/>
      <c r="OS9" s="74"/>
      <c r="OT9" s="74"/>
      <c r="OU9" s="74"/>
      <c r="OV9" s="74"/>
      <c r="OW9" s="74"/>
      <c r="OX9" s="74"/>
      <c r="OY9" s="74"/>
      <c r="OZ9" s="74"/>
      <c r="PA9" s="74"/>
      <c r="PB9" s="74"/>
      <c r="PC9" s="74"/>
      <c r="PD9" s="74"/>
      <c r="PE9" s="74"/>
      <c r="PF9" s="74"/>
      <c r="PG9" s="74"/>
      <c r="PH9" s="74"/>
      <c r="PI9" s="74"/>
      <c r="PJ9" s="74"/>
      <c r="PK9" s="74"/>
      <c r="PL9" s="74"/>
      <c r="PM9" s="74"/>
      <c r="PN9" s="74"/>
      <c r="PO9" s="74"/>
      <c r="PP9" s="74"/>
      <c r="PQ9" s="74"/>
      <c r="PR9" s="74"/>
      <c r="PS9" s="74"/>
      <c r="PT9" s="74"/>
      <c r="PU9" s="74"/>
      <c r="PV9" s="74"/>
      <c r="PW9" s="74"/>
      <c r="PX9" s="74"/>
      <c r="PY9" s="74"/>
      <c r="PZ9" s="74"/>
      <c r="QA9" s="74"/>
      <c r="QB9" s="74"/>
      <c r="QC9" s="74"/>
      <c r="QD9" s="74"/>
      <c r="QE9" s="74"/>
      <c r="QF9" s="74"/>
      <c r="QG9" s="74"/>
      <c r="QH9" s="74"/>
      <c r="QI9" s="74"/>
      <c r="QJ9" s="74"/>
      <c r="QK9" s="74"/>
      <c r="QL9" s="74"/>
      <c r="QM9" s="74"/>
      <c r="QN9" s="74"/>
      <c r="QO9" s="74"/>
      <c r="QP9" s="74"/>
      <c r="QQ9" s="74"/>
      <c r="QR9" s="74"/>
      <c r="QS9" s="74"/>
      <c r="QT9" s="74"/>
      <c r="QU9" s="74"/>
      <c r="QV9" s="74"/>
      <c r="QW9" s="74"/>
      <c r="QX9" s="74"/>
      <c r="QY9" s="74"/>
      <c r="QZ9" s="74"/>
      <c r="RA9" s="74"/>
      <c r="RB9" s="74"/>
      <c r="RC9" s="74"/>
      <c r="RD9" s="74"/>
      <c r="RE9" s="74"/>
      <c r="RF9" s="74"/>
      <c r="RG9" s="74"/>
      <c r="RH9" s="74"/>
      <c r="RI9" s="74"/>
      <c r="RJ9" s="74"/>
      <c r="RK9" s="74"/>
      <c r="RL9" s="74"/>
      <c r="RM9" s="74"/>
      <c r="RN9" s="74"/>
      <c r="RO9" s="74"/>
      <c r="RP9" s="74"/>
      <c r="RQ9" s="74"/>
      <c r="RR9" s="74"/>
      <c r="RS9" s="74"/>
      <c r="RT9" s="74"/>
      <c r="RU9" s="74"/>
      <c r="RV9" s="74"/>
      <c r="RW9" s="74"/>
      <c r="RX9" s="74"/>
      <c r="RY9" s="74"/>
      <c r="RZ9" s="74"/>
      <c r="SA9" s="74"/>
      <c r="SB9" s="74"/>
      <c r="SC9" s="74"/>
      <c r="SD9" s="74"/>
      <c r="SE9" s="74"/>
      <c r="SF9" s="74"/>
      <c r="SG9" s="74"/>
      <c r="SH9" s="74"/>
      <c r="SI9" s="74"/>
      <c r="SJ9" s="74"/>
      <c r="SK9" s="74"/>
      <c r="SL9" s="74"/>
      <c r="SM9" s="74"/>
      <c r="SN9" s="74"/>
      <c r="SO9" s="74"/>
      <c r="SP9" s="74"/>
      <c r="SQ9" s="74"/>
      <c r="SR9" s="74"/>
      <c r="SS9" s="74"/>
      <c r="ST9" s="74"/>
      <c r="SU9" s="74"/>
      <c r="SV9" s="74"/>
      <c r="SW9" s="74"/>
      <c r="SX9" s="74"/>
      <c r="SY9" s="74"/>
      <c r="SZ9" s="74"/>
      <c r="TA9" s="74"/>
      <c r="TB9" s="74"/>
      <c r="TC9" s="74"/>
      <c r="TD9" s="74"/>
      <c r="TE9" s="74"/>
      <c r="TF9" s="74"/>
      <c r="TG9" s="74"/>
      <c r="TH9" s="74"/>
      <c r="TI9" s="74"/>
      <c r="TJ9" s="74"/>
      <c r="TK9" s="74"/>
      <c r="TL9" s="74"/>
      <c r="TM9" s="74"/>
      <c r="TN9" s="74"/>
      <c r="TO9" s="74"/>
      <c r="TP9" s="74"/>
      <c r="TQ9" s="74"/>
      <c r="TR9" s="74"/>
      <c r="TS9" s="74"/>
      <c r="TT9" s="74"/>
      <c r="TU9" s="74"/>
      <c r="TV9" s="74"/>
      <c r="TW9" s="74"/>
      <c r="TX9" s="74"/>
      <c r="TY9" s="74"/>
      <c r="TZ9" s="74"/>
      <c r="UA9" s="74"/>
      <c r="UB9" s="74"/>
      <c r="UC9" s="74"/>
      <c r="UD9" s="74"/>
      <c r="UE9" s="74"/>
      <c r="UF9" s="74"/>
      <c r="UG9" s="74"/>
      <c r="UH9" s="74"/>
      <c r="UI9" s="74"/>
      <c r="UJ9" s="74"/>
      <c r="UK9" s="74"/>
      <c r="UL9" s="74"/>
      <c r="UM9" s="74"/>
      <c r="UN9" s="74"/>
      <c r="UO9" s="74"/>
      <c r="UP9" s="74"/>
      <c r="UQ9" s="74"/>
      <c r="UR9" s="74"/>
      <c r="US9" s="74"/>
      <c r="UT9" s="74"/>
      <c r="UU9" s="74"/>
      <c r="UV9" s="74"/>
      <c r="UW9" s="74"/>
      <c r="UX9" s="74"/>
      <c r="UY9" s="74"/>
      <c r="UZ9" s="74"/>
      <c r="VA9" s="74"/>
      <c r="VB9" s="74"/>
      <c r="VC9" s="74"/>
      <c r="VD9" s="74"/>
      <c r="VE9" s="74"/>
      <c r="VF9" s="74"/>
      <c r="VG9" s="74"/>
      <c r="VH9" s="74"/>
      <c r="VI9" s="74"/>
      <c r="VJ9" s="74"/>
      <c r="VK9" s="74"/>
      <c r="VL9" s="74"/>
      <c r="VM9" s="74"/>
      <c r="VN9" s="74"/>
      <c r="VO9" s="74"/>
      <c r="VP9" s="74"/>
      <c r="VQ9" s="74"/>
      <c r="VR9" s="74"/>
      <c r="VS9" s="74"/>
      <c r="VT9" s="74"/>
      <c r="VU9" s="74"/>
      <c r="VV9" s="74"/>
      <c r="VW9" s="74"/>
      <c r="VX9" s="74"/>
      <c r="VY9" s="74"/>
      <c r="VZ9" s="74"/>
      <c r="WA9" s="74"/>
      <c r="WB9" s="74"/>
      <c r="WC9" s="74"/>
      <c r="WD9" s="74"/>
      <c r="WE9" s="74"/>
      <c r="WF9" s="74"/>
      <c r="WG9" s="74"/>
      <c r="WH9" s="74"/>
      <c r="WI9" s="74"/>
      <c r="WJ9" s="74"/>
      <c r="WK9" s="74"/>
      <c r="WL9" s="74"/>
      <c r="WM9" s="74"/>
      <c r="WN9" s="74"/>
      <c r="WO9" s="74"/>
      <c r="WP9" s="74"/>
      <c r="WQ9" s="74"/>
      <c r="WR9" s="74"/>
      <c r="WS9" s="74"/>
      <c r="WT9" s="74"/>
      <c r="WU9" s="74"/>
      <c r="WV9" s="74"/>
      <c r="WW9" s="74"/>
      <c r="WX9" s="74"/>
      <c r="WY9" s="74"/>
      <c r="WZ9" s="74"/>
      <c r="XA9" s="74"/>
      <c r="XB9" s="74"/>
      <c r="XC9" s="74"/>
      <c r="XD9" s="74"/>
      <c r="XE9" s="74"/>
      <c r="XF9" s="74"/>
      <c r="XG9" s="74"/>
      <c r="XH9" s="74"/>
      <c r="XI9" s="74"/>
      <c r="XJ9" s="74"/>
      <c r="XK9" s="74"/>
      <c r="XL9" s="74"/>
      <c r="XM9" s="74"/>
      <c r="XN9" s="74"/>
      <c r="XO9" s="74"/>
      <c r="XP9" s="74"/>
      <c r="XQ9" s="74"/>
      <c r="XR9" s="74"/>
      <c r="XS9" s="74"/>
      <c r="XT9" s="74"/>
      <c r="XU9" s="74"/>
      <c r="XV9" s="74"/>
      <c r="XW9" s="74"/>
      <c r="XX9" s="74"/>
      <c r="XY9" s="74"/>
      <c r="XZ9" s="74"/>
      <c r="YA9" s="74"/>
      <c r="YB9" s="74"/>
      <c r="YC9" s="74"/>
      <c r="YD9" s="74"/>
      <c r="YE9" s="74"/>
      <c r="YF9" s="74"/>
      <c r="YG9" s="74"/>
      <c r="YH9" s="74"/>
      <c r="YI9" s="74"/>
      <c r="YJ9" s="74"/>
      <c r="YK9" s="74"/>
      <c r="YL9" s="74"/>
      <c r="YM9" s="74"/>
      <c r="YN9" s="74"/>
      <c r="YO9" s="74"/>
      <c r="YP9" s="74"/>
      <c r="YQ9" s="74"/>
      <c r="YR9" s="74"/>
      <c r="YS9" s="74"/>
      <c r="YT9" s="74"/>
      <c r="YU9" s="74"/>
      <c r="YV9" s="74"/>
      <c r="YW9" s="74"/>
      <c r="YX9" s="74"/>
      <c r="YY9" s="74"/>
      <c r="YZ9" s="74"/>
      <c r="ZA9" s="74"/>
      <c r="ZB9" s="74"/>
      <c r="ZC9" s="74"/>
      <c r="ZD9" s="74"/>
      <c r="ZE9" s="74"/>
      <c r="ZF9" s="74"/>
      <c r="ZG9" s="74"/>
      <c r="ZH9" s="74"/>
      <c r="ZI9" s="74"/>
      <c r="ZJ9" s="74"/>
      <c r="ZK9" s="74"/>
      <c r="ZL9" s="74"/>
      <c r="ZM9" s="74"/>
      <c r="ZN9" s="74"/>
      <c r="ZO9" s="74"/>
      <c r="ZP9" s="74"/>
      <c r="ZQ9" s="74"/>
      <c r="ZR9" s="74"/>
      <c r="ZS9" s="74"/>
      <c r="ZT9" s="74"/>
      <c r="ZU9" s="74"/>
      <c r="ZV9" s="74"/>
      <c r="ZW9" s="74"/>
      <c r="ZX9" s="74"/>
      <c r="ZY9" s="74"/>
      <c r="ZZ9" s="74"/>
      <c r="AAA9" s="74"/>
      <c r="AAB9" s="74"/>
      <c r="AAC9" s="74"/>
      <c r="AAD9" s="74"/>
      <c r="AAE9" s="74"/>
      <c r="AAF9" s="74"/>
      <c r="AAG9" s="74"/>
      <c r="AAH9" s="74"/>
      <c r="AAI9" s="74"/>
      <c r="AAJ9" s="74"/>
      <c r="AAK9" s="74"/>
      <c r="AAL9" s="74"/>
      <c r="AAM9" s="74"/>
      <c r="AAN9" s="74"/>
      <c r="AAO9" s="74"/>
      <c r="AAP9" s="74"/>
      <c r="AAQ9" s="74"/>
      <c r="AAR9" s="74"/>
      <c r="AAS9" s="74"/>
      <c r="AAT9" s="74"/>
      <c r="AAU9" s="74"/>
      <c r="AAV9" s="74"/>
      <c r="AAW9" s="74"/>
      <c r="AAX9" s="74"/>
      <c r="AAY9" s="74"/>
      <c r="AAZ9" s="74"/>
      <c r="ABA9" s="74"/>
      <c r="ABB9" s="74"/>
      <c r="ABC9" s="74"/>
      <c r="ABD9" s="74"/>
      <c r="ABE9" s="74"/>
      <c r="ABF9" s="74"/>
      <c r="ABG9" s="74"/>
      <c r="ABH9" s="74"/>
      <c r="ABI9" s="74"/>
      <c r="ABJ9" s="74"/>
      <c r="ABK9" s="74"/>
      <c r="ABL9" s="74"/>
      <c r="ABM9" s="74"/>
      <c r="ABN9" s="74"/>
      <c r="ABO9" s="74"/>
      <c r="ABP9" s="74"/>
      <c r="ABQ9" s="74"/>
      <c r="ABR9" s="74"/>
      <c r="ABS9" s="74"/>
      <c r="ABT9" s="74"/>
      <c r="ABU9" s="74"/>
      <c r="ABV9" s="74"/>
      <c r="ABW9" s="74"/>
      <c r="ABX9" s="74"/>
      <c r="ABY9" s="74"/>
      <c r="ABZ9" s="74"/>
      <c r="ACA9" s="74"/>
      <c r="ACB9" s="74"/>
      <c r="ACC9" s="74"/>
      <c r="ACD9" s="74"/>
      <c r="ACE9" s="74"/>
      <c r="ACF9" s="74"/>
      <c r="ACG9" s="74"/>
      <c r="ACH9" s="74"/>
      <c r="ACI9" s="74"/>
      <c r="ACJ9" s="74"/>
      <c r="ACK9" s="74"/>
      <c r="ACL9" s="74"/>
      <c r="ACM9" s="74"/>
      <c r="ACN9" s="74"/>
      <c r="ACO9" s="74"/>
      <c r="ACP9" s="74"/>
      <c r="ACQ9" s="74"/>
      <c r="ACR9" s="74"/>
      <c r="ACS9" s="74"/>
      <c r="ACT9" s="74"/>
      <c r="ACU9" s="74"/>
      <c r="ACV9" s="74"/>
      <c r="ACW9" s="74"/>
      <c r="ACX9" s="74"/>
      <c r="ACY9" s="74"/>
      <c r="ACZ9" s="74"/>
      <c r="ADA9" s="74"/>
      <c r="ADB9" s="74"/>
      <c r="ADC9" s="74"/>
      <c r="ADD9" s="74"/>
      <c r="ADE9" s="74"/>
      <c r="ADF9" s="74"/>
      <c r="ADG9" s="74"/>
      <c r="ADH9" s="74"/>
      <c r="ADI9" s="74"/>
      <c r="ADJ9" s="74"/>
      <c r="ADK9" s="74"/>
      <c r="ADL9" s="74"/>
      <c r="ADM9" s="74"/>
      <c r="ADN9" s="74"/>
      <c r="ADO9" s="74"/>
      <c r="ADP9" s="74"/>
      <c r="ADQ9" s="74"/>
      <c r="ADR9" s="74"/>
      <c r="ADS9" s="74"/>
      <c r="ADT9" s="74"/>
      <c r="ADU9" s="74"/>
      <c r="ADV9" s="74"/>
      <c r="ADW9" s="74"/>
      <c r="ADX9" s="74"/>
      <c r="ADY9" s="74"/>
      <c r="ADZ9" s="74"/>
      <c r="AEA9" s="74"/>
      <c r="AEB9" s="74"/>
      <c r="AEC9" s="74"/>
      <c r="AED9" s="74"/>
      <c r="AEE9" s="74"/>
      <c r="AEF9" s="74"/>
      <c r="AEG9" s="74"/>
      <c r="AEH9" s="74"/>
      <c r="AEI9" s="74"/>
      <c r="AEJ9" s="74"/>
      <c r="AEK9" s="74"/>
      <c r="AEL9" s="74"/>
      <c r="AEM9" s="74"/>
      <c r="AEN9" s="74"/>
      <c r="AEO9" s="74"/>
      <c r="AEP9" s="74"/>
      <c r="AEQ9" s="74"/>
      <c r="AER9" s="74"/>
      <c r="AES9" s="74"/>
      <c r="AET9" s="74"/>
      <c r="AEU9" s="74"/>
      <c r="AEV9" s="74"/>
      <c r="AEW9" s="74"/>
      <c r="AEX9" s="74"/>
      <c r="AEY9" s="74"/>
      <c r="AEZ9" s="74"/>
      <c r="AFA9" s="74"/>
      <c r="AFB9" s="74"/>
      <c r="AFC9" s="74"/>
      <c r="AFD9" s="74"/>
      <c r="AFE9" s="74"/>
      <c r="AFF9" s="74"/>
      <c r="AFG9" s="74"/>
      <c r="AFH9" s="74"/>
      <c r="AFI9" s="74"/>
      <c r="AFJ9" s="74"/>
      <c r="AFK9" s="74"/>
      <c r="AFL9" s="74"/>
      <c r="AFM9" s="74"/>
      <c r="AFN9" s="74"/>
      <c r="AFO9" s="74"/>
      <c r="AFP9" s="74"/>
      <c r="AFQ9" s="74"/>
      <c r="AFR9" s="74"/>
      <c r="AFS9" s="74"/>
      <c r="AFT9" s="74"/>
      <c r="AFU9" s="74"/>
      <c r="AFV9" s="74"/>
      <c r="AFW9" s="74"/>
      <c r="AFX9" s="74"/>
      <c r="AFY9" s="74"/>
      <c r="AFZ9" s="74"/>
      <c r="AGA9" s="74"/>
      <c r="AGB9" s="74"/>
      <c r="AGC9" s="74"/>
      <c r="AGD9" s="74"/>
      <c r="AGE9" s="74"/>
      <c r="AGF9" s="74"/>
      <c r="AGG9" s="74"/>
      <c r="AGH9" s="74"/>
      <c r="AGI9" s="74"/>
      <c r="AGJ9" s="74"/>
      <c r="AGK9" s="74"/>
      <c r="AGL9" s="74"/>
      <c r="AGM9" s="74"/>
      <c r="AGN9" s="74"/>
      <c r="AGO9" s="74"/>
      <c r="AGP9" s="74"/>
      <c r="AGQ9" s="74"/>
      <c r="AGR9" s="74"/>
      <c r="AGS9" s="74"/>
      <c r="AGT9" s="74"/>
      <c r="AGU9" s="74"/>
      <c r="AGV9" s="74"/>
      <c r="AGW9" s="74"/>
      <c r="AGX9" s="74"/>
      <c r="AGY9" s="74"/>
      <c r="AGZ9" s="74"/>
      <c r="AHA9" s="74"/>
      <c r="AHB9" s="74"/>
      <c r="AHC9" s="74"/>
      <c r="AHD9" s="74"/>
      <c r="AHE9" s="74"/>
      <c r="AHF9" s="74"/>
      <c r="AHG9" s="74"/>
      <c r="AHH9" s="74"/>
      <c r="AHI9" s="74"/>
      <c r="AHJ9" s="74"/>
      <c r="AHK9" s="74"/>
      <c r="AHL9" s="74"/>
      <c r="AHM9" s="74"/>
      <c r="AHN9" s="74"/>
      <c r="AHO9" s="74"/>
      <c r="AHP9" s="74"/>
      <c r="AHQ9" s="74"/>
      <c r="AHR9" s="74"/>
      <c r="AHS9" s="74"/>
      <c r="AHT9" s="74"/>
      <c r="AHU9" s="74"/>
      <c r="AHV9" s="74"/>
      <c r="AHW9" s="74"/>
      <c r="AHX9" s="74"/>
      <c r="AHY9" s="74"/>
      <c r="AHZ9" s="74"/>
      <c r="AIA9" s="74"/>
      <c r="AIB9" s="74"/>
      <c r="AIC9" s="74"/>
      <c r="AID9" s="74"/>
      <c r="AIE9" s="74"/>
      <c r="AIF9" s="74"/>
      <c r="AIG9" s="74"/>
      <c r="AIH9" s="74"/>
      <c r="AII9" s="74"/>
      <c r="AIJ9" s="74"/>
      <c r="AIK9" s="74"/>
      <c r="AIL9" s="74"/>
      <c r="AIM9" s="74"/>
      <c r="AIN9" s="74"/>
      <c r="AIO9" s="74"/>
      <c r="AIP9" s="74"/>
      <c r="AIQ9" s="74"/>
      <c r="AIR9" s="74"/>
      <c r="AIS9" s="74"/>
      <c r="AIT9" s="74"/>
      <c r="AIU9" s="74"/>
      <c r="AIV9" s="74"/>
      <c r="AIW9" s="74"/>
      <c r="AIX9" s="74"/>
      <c r="AIY9" s="74"/>
      <c r="AIZ9" s="74"/>
      <c r="AJA9" s="74"/>
      <c r="AJB9" s="74"/>
      <c r="AJC9" s="74"/>
      <c r="AJD9" s="74"/>
      <c r="AJE9" s="74"/>
      <c r="AJF9" s="74"/>
      <c r="AJG9" s="74"/>
      <c r="AJH9" s="74"/>
      <c r="AJI9" s="74"/>
      <c r="AJJ9" s="74"/>
      <c r="AJK9" s="74"/>
      <c r="AJL9" s="74"/>
      <c r="AJM9" s="74"/>
      <c r="AJN9" s="74"/>
      <c r="AJO9" s="74"/>
      <c r="AJP9" s="74"/>
      <c r="AJQ9" s="74"/>
      <c r="AJR9" s="74"/>
      <c r="AJS9" s="74"/>
      <c r="AJT9" s="74"/>
      <c r="AJU9" s="74"/>
      <c r="AJV9" s="74"/>
      <c r="AJW9" s="74"/>
      <c r="AJX9" s="74"/>
      <c r="AJY9" s="74"/>
      <c r="AJZ9" s="74"/>
      <c r="AKA9" s="74"/>
      <c r="AKB9" s="74"/>
      <c r="AKC9" s="74"/>
      <c r="AKD9" s="74"/>
      <c r="AKE9" s="74"/>
      <c r="AKF9" s="74"/>
      <c r="AKG9" s="74"/>
      <c r="AKH9" s="74"/>
      <c r="AKI9" s="74"/>
      <c r="AKJ9" s="74"/>
      <c r="AKK9" s="74"/>
      <c r="AKL9" s="74"/>
      <c r="AKM9" s="74"/>
      <c r="AKN9" s="74"/>
      <c r="AKO9" s="74"/>
      <c r="AKP9" s="74"/>
      <c r="AKQ9" s="74"/>
      <c r="AKR9" s="74"/>
      <c r="AKS9" s="74"/>
      <c r="AKT9" s="74"/>
      <c r="AKU9" s="74"/>
      <c r="AKV9" s="74"/>
      <c r="AKW9" s="74"/>
      <c r="AKX9" s="74"/>
      <c r="AKY9" s="74"/>
      <c r="AKZ9" s="74"/>
      <c r="ALA9" s="74"/>
      <c r="ALB9" s="74"/>
      <c r="ALC9" s="74"/>
      <c r="ALD9" s="74"/>
      <c r="ALE9" s="74"/>
      <c r="ALF9" s="74"/>
      <c r="ALG9" s="74"/>
      <c r="ALH9" s="74"/>
      <c r="ALI9" s="74"/>
      <c r="ALJ9" s="74"/>
      <c r="ALK9" s="74"/>
      <c r="ALL9" s="74"/>
      <c r="ALM9" s="74"/>
      <c r="ALN9" s="74"/>
      <c r="ALO9" s="74"/>
      <c r="ALP9" s="74"/>
      <c r="ALQ9" s="74"/>
      <c r="ALR9" s="74"/>
      <c r="ALS9" s="74"/>
      <c r="ALT9" s="74"/>
      <c r="ALU9" s="74"/>
      <c r="ALV9" s="74"/>
      <c r="ALW9" s="74"/>
      <c r="ALX9" s="74"/>
      <c r="ALY9" s="74"/>
      <c r="ALZ9" s="74"/>
      <c r="AMA9" s="74"/>
      <c r="AMB9" s="74"/>
      <c r="AMC9" s="74"/>
      <c r="AMD9" s="74"/>
      <c r="AME9" s="74"/>
      <c r="AMF9" s="74"/>
      <c r="AMG9" s="74"/>
      <c r="AMH9" s="74"/>
      <c r="AMI9" s="74"/>
    </row>
    <row r="10" spans="1:1023" customFormat="1" ht="14.25">
      <c r="A10" s="77">
        <v>4</v>
      </c>
      <c r="B10" s="87" t="s">
        <v>92</v>
      </c>
      <c r="C10" s="78" t="s">
        <v>93</v>
      </c>
      <c r="D10" s="77">
        <v>12</v>
      </c>
      <c r="E10" s="271">
        <v>50</v>
      </c>
      <c r="F10" s="82">
        <f>(D10*E10)/12</f>
        <v>50</v>
      </c>
      <c r="G10" s="176">
        <f>F10*12</f>
        <v>600</v>
      </c>
      <c r="H10" s="82">
        <f>F10/Dados!B8</f>
        <v>1.9230769230769231</v>
      </c>
      <c r="I10" s="73"/>
      <c r="J10" s="73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  <c r="IW10" s="74"/>
      <c r="IX10" s="74"/>
      <c r="IY10" s="74"/>
      <c r="IZ10" s="74"/>
      <c r="JA10" s="74"/>
      <c r="JB10" s="74"/>
      <c r="JC10" s="74"/>
      <c r="JD10" s="74"/>
      <c r="JE10" s="74"/>
      <c r="JF10" s="74"/>
      <c r="JG10" s="74"/>
      <c r="JH10" s="74"/>
      <c r="JI10" s="74"/>
      <c r="JJ10" s="74"/>
      <c r="JK10" s="74"/>
      <c r="JL10" s="74"/>
      <c r="JM10" s="74"/>
      <c r="JN10" s="74"/>
      <c r="JO10" s="74"/>
      <c r="JP10" s="74"/>
      <c r="JQ10" s="74"/>
      <c r="JR10" s="74"/>
      <c r="JS10" s="74"/>
      <c r="JT10" s="74"/>
      <c r="JU10" s="74"/>
      <c r="JV10" s="74"/>
      <c r="JW10" s="74"/>
      <c r="JX10" s="74"/>
      <c r="JY10" s="74"/>
      <c r="JZ10" s="74"/>
      <c r="KA10" s="74"/>
      <c r="KB10" s="74"/>
      <c r="KC10" s="74"/>
      <c r="KD10" s="74"/>
      <c r="KE10" s="74"/>
      <c r="KF10" s="74"/>
      <c r="KG10" s="74"/>
      <c r="KH10" s="74"/>
      <c r="KI10" s="74"/>
      <c r="KJ10" s="74"/>
      <c r="KK10" s="74"/>
      <c r="KL10" s="74"/>
      <c r="KM10" s="74"/>
      <c r="KN10" s="74"/>
      <c r="KO10" s="74"/>
      <c r="KP10" s="74"/>
      <c r="KQ10" s="74"/>
      <c r="KR10" s="74"/>
      <c r="KS10" s="74"/>
      <c r="KT10" s="74"/>
      <c r="KU10" s="74"/>
      <c r="KV10" s="74"/>
      <c r="KW10" s="74"/>
      <c r="KX10" s="74"/>
      <c r="KY10" s="74"/>
      <c r="KZ10" s="74"/>
      <c r="LA10" s="74"/>
      <c r="LB10" s="74"/>
      <c r="LC10" s="74"/>
      <c r="LD10" s="74"/>
      <c r="LE10" s="74"/>
      <c r="LF10" s="74"/>
      <c r="LG10" s="74"/>
      <c r="LH10" s="74"/>
      <c r="LI10" s="74"/>
      <c r="LJ10" s="74"/>
      <c r="LK10" s="74"/>
      <c r="LL10" s="74"/>
      <c r="LM10" s="74"/>
      <c r="LN10" s="74"/>
      <c r="LO10" s="74"/>
      <c r="LP10" s="74"/>
      <c r="LQ10" s="74"/>
      <c r="LR10" s="74"/>
      <c r="LS10" s="74"/>
      <c r="LT10" s="74"/>
      <c r="LU10" s="74"/>
      <c r="LV10" s="74"/>
      <c r="LW10" s="74"/>
      <c r="LX10" s="74"/>
      <c r="LY10" s="74"/>
      <c r="LZ10" s="74"/>
      <c r="MA10" s="74"/>
      <c r="MB10" s="74"/>
      <c r="MC10" s="74"/>
      <c r="MD10" s="74"/>
      <c r="ME10" s="74"/>
      <c r="MF10" s="74"/>
      <c r="MG10" s="74"/>
      <c r="MH10" s="74"/>
      <c r="MI10" s="74"/>
      <c r="MJ10" s="74"/>
      <c r="MK10" s="74"/>
      <c r="ML10" s="74"/>
      <c r="MM10" s="74"/>
      <c r="MN10" s="74"/>
      <c r="MO10" s="74"/>
      <c r="MP10" s="74"/>
      <c r="MQ10" s="74"/>
      <c r="MR10" s="74"/>
      <c r="MS10" s="74"/>
      <c r="MT10" s="74"/>
      <c r="MU10" s="74"/>
      <c r="MV10" s="74"/>
      <c r="MW10" s="74"/>
      <c r="MX10" s="74"/>
      <c r="MY10" s="74"/>
      <c r="MZ10" s="74"/>
      <c r="NA10" s="74"/>
      <c r="NB10" s="74"/>
      <c r="NC10" s="74"/>
      <c r="ND10" s="74"/>
      <c r="NE10" s="74"/>
      <c r="NF10" s="74"/>
      <c r="NG10" s="74"/>
      <c r="NH10" s="74"/>
      <c r="NI10" s="74"/>
      <c r="NJ10" s="74"/>
      <c r="NK10" s="74"/>
      <c r="NL10" s="74"/>
      <c r="NM10" s="74"/>
      <c r="NN10" s="74"/>
      <c r="NO10" s="74"/>
      <c r="NP10" s="74"/>
      <c r="NQ10" s="74"/>
      <c r="NR10" s="74"/>
      <c r="NS10" s="74"/>
      <c r="NT10" s="74"/>
      <c r="NU10" s="74"/>
      <c r="NV10" s="74"/>
      <c r="NW10" s="74"/>
      <c r="NX10" s="74"/>
      <c r="NY10" s="74"/>
      <c r="NZ10" s="74"/>
      <c r="OA10" s="74"/>
      <c r="OB10" s="74"/>
      <c r="OC10" s="74"/>
      <c r="OD10" s="74"/>
      <c r="OE10" s="74"/>
      <c r="OF10" s="74"/>
      <c r="OG10" s="74"/>
      <c r="OH10" s="74"/>
      <c r="OI10" s="74"/>
      <c r="OJ10" s="74"/>
      <c r="OK10" s="74"/>
      <c r="OL10" s="74"/>
      <c r="OM10" s="74"/>
      <c r="ON10" s="74"/>
      <c r="OO10" s="74"/>
      <c r="OP10" s="74"/>
      <c r="OQ10" s="74"/>
      <c r="OR10" s="74"/>
      <c r="OS10" s="74"/>
      <c r="OT10" s="74"/>
      <c r="OU10" s="74"/>
      <c r="OV10" s="74"/>
      <c r="OW10" s="74"/>
      <c r="OX10" s="74"/>
      <c r="OY10" s="74"/>
      <c r="OZ10" s="74"/>
      <c r="PA10" s="74"/>
      <c r="PB10" s="74"/>
      <c r="PC10" s="74"/>
      <c r="PD10" s="74"/>
      <c r="PE10" s="74"/>
      <c r="PF10" s="74"/>
      <c r="PG10" s="74"/>
      <c r="PH10" s="74"/>
      <c r="PI10" s="74"/>
      <c r="PJ10" s="74"/>
      <c r="PK10" s="74"/>
      <c r="PL10" s="74"/>
      <c r="PM10" s="74"/>
      <c r="PN10" s="74"/>
      <c r="PO10" s="74"/>
      <c r="PP10" s="74"/>
      <c r="PQ10" s="74"/>
      <c r="PR10" s="74"/>
      <c r="PS10" s="74"/>
      <c r="PT10" s="74"/>
      <c r="PU10" s="74"/>
      <c r="PV10" s="74"/>
      <c r="PW10" s="74"/>
      <c r="PX10" s="74"/>
      <c r="PY10" s="74"/>
      <c r="PZ10" s="74"/>
      <c r="QA10" s="74"/>
      <c r="QB10" s="74"/>
      <c r="QC10" s="74"/>
      <c r="QD10" s="74"/>
      <c r="QE10" s="74"/>
      <c r="QF10" s="74"/>
      <c r="QG10" s="74"/>
      <c r="QH10" s="74"/>
      <c r="QI10" s="74"/>
      <c r="QJ10" s="74"/>
      <c r="QK10" s="74"/>
      <c r="QL10" s="74"/>
      <c r="QM10" s="74"/>
      <c r="QN10" s="74"/>
      <c r="QO10" s="74"/>
      <c r="QP10" s="74"/>
      <c r="QQ10" s="74"/>
      <c r="QR10" s="74"/>
      <c r="QS10" s="74"/>
      <c r="QT10" s="74"/>
      <c r="QU10" s="74"/>
      <c r="QV10" s="74"/>
      <c r="QW10" s="74"/>
      <c r="QX10" s="74"/>
      <c r="QY10" s="74"/>
      <c r="QZ10" s="74"/>
      <c r="RA10" s="74"/>
      <c r="RB10" s="74"/>
      <c r="RC10" s="74"/>
      <c r="RD10" s="74"/>
      <c r="RE10" s="74"/>
      <c r="RF10" s="74"/>
      <c r="RG10" s="74"/>
      <c r="RH10" s="74"/>
      <c r="RI10" s="74"/>
      <c r="RJ10" s="74"/>
      <c r="RK10" s="74"/>
      <c r="RL10" s="74"/>
      <c r="RM10" s="74"/>
      <c r="RN10" s="74"/>
      <c r="RO10" s="74"/>
      <c r="RP10" s="74"/>
      <c r="RQ10" s="74"/>
      <c r="RR10" s="74"/>
      <c r="RS10" s="74"/>
      <c r="RT10" s="74"/>
      <c r="RU10" s="74"/>
      <c r="RV10" s="74"/>
      <c r="RW10" s="74"/>
      <c r="RX10" s="74"/>
      <c r="RY10" s="74"/>
      <c r="RZ10" s="74"/>
      <c r="SA10" s="74"/>
      <c r="SB10" s="74"/>
      <c r="SC10" s="74"/>
      <c r="SD10" s="74"/>
      <c r="SE10" s="74"/>
      <c r="SF10" s="74"/>
      <c r="SG10" s="74"/>
      <c r="SH10" s="74"/>
      <c r="SI10" s="74"/>
      <c r="SJ10" s="74"/>
      <c r="SK10" s="74"/>
      <c r="SL10" s="74"/>
      <c r="SM10" s="74"/>
      <c r="SN10" s="74"/>
      <c r="SO10" s="74"/>
      <c r="SP10" s="74"/>
      <c r="SQ10" s="74"/>
      <c r="SR10" s="74"/>
      <c r="SS10" s="74"/>
      <c r="ST10" s="74"/>
      <c r="SU10" s="74"/>
      <c r="SV10" s="74"/>
      <c r="SW10" s="74"/>
      <c r="SX10" s="74"/>
      <c r="SY10" s="74"/>
      <c r="SZ10" s="74"/>
      <c r="TA10" s="74"/>
      <c r="TB10" s="74"/>
      <c r="TC10" s="74"/>
      <c r="TD10" s="74"/>
      <c r="TE10" s="74"/>
      <c r="TF10" s="74"/>
      <c r="TG10" s="74"/>
      <c r="TH10" s="74"/>
      <c r="TI10" s="74"/>
      <c r="TJ10" s="74"/>
      <c r="TK10" s="74"/>
      <c r="TL10" s="74"/>
      <c r="TM10" s="74"/>
      <c r="TN10" s="74"/>
      <c r="TO10" s="74"/>
      <c r="TP10" s="74"/>
      <c r="TQ10" s="74"/>
      <c r="TR10" s="74"/>
      <c r="TS10" s="74"/>
      <c r="TT10" s="74"/>
      <c r="TU10" s="74"/>
      <c r="TV10" s="74"/>
      <c r="TW10" s="74"/>
      <c r="TX10" s="74"/>
      <c r="TY10" s="74"/>
      <c r="TZ10" s="74"/>
      <c r="UA10" s="74"/>
      <c r="UB10" s="74"/>
      <c r="UC10" s="74"/>
      <c r="UD10" s="74"/>
      <c r="UE10" s="74"/>
      <c r="UF10" s="74"/>
      <c r="UG10" s="74"/>
      <c r="UH10" s="74"/>
      <c r="UI10" s="74"/>
      <c r="UJ10" s="74"/>
      <c r="UK10" s="74"/>
      <c r="UL10" s="74"/>
      <c r="UM10" s="74"/>
      <c r="UN10" s="74"/>
      <c r="UO10" s="74"/>
      <c r="UP10" s="74"/>
      <c r="UQ10" s="74"/>
      <c r="UR10" s="74"/>
      <c r="US10" s="74"/>
      <c r="UT10" s="74"/>
      <c r="UU10" s="74"/>
      <c r="UV10" s="74"/>
      <c r="UW10" s="74"/>
      <c r="UX10" s="74"/>
      <c r="UY10" s="74"/>
      <c r="UZ10" s="74"/>
      <c r="VA10" s="74"/>
      <c r="VB10" s="74"/>
      <c r="VC10" s="74"/>
      <c r="VD10" s="74"/>
      <c r="VE10" s="74"/>
      <c r="VF10" s="74"/>
      <c r="VG10" s="74"/>
      <c r="VH10" s="74"/>
      <c r="VI10" s="74"/>
      <c r="VJ10" s="74"/>
      <c r="VK10" s="74"/>
      <c r="VL10" s="74"/>
      <c r="VM10" s="74"/>
      <c r="VN10" s="74"/>
      <c r="VO10" s="74"/>
      <c r="VP10" s="74"/>
      <c r="VQ10" s="74"/>
      <c r="VR10" s="74"/>
      <c r="VS10" s="74"/>
      <c r="VT10" s="74"/>
      <c r="VU10" s="74"/>
      <c r="VV10" s="74"/>
      <c r="VW10" s="74"/>
      <c r="VX10" s="74"/>
      <c r="VY10" s="74"/>
      <c r="VZ10" s="74"/>
      <c r="WA10" s="74"/>
      <c r="WB10" s="74"/>
      <c r="WC10" s="74"/>
      <c r="WD10" s="74"/>
      <c r="WE10" s="74"/>
      <c r="WF10" s="74"/>
      <c r="WG10" s="74"/>
      <c r="WH10" s="74"/>
      <c r="WI10" s="74"/>
      <c r="WJ10" s="74"/>
      <c r="WK10" s="74"/>
      <c r="WL10" s="74"/>
      <c r="WM10" s="74"/>
      <c r="WN10" s="74"/>
      <c r="WO10" s="74"/>
      <c r="WP10" s="74"/>
      <c r="WQ10" s="74"/>
      <c r="WR10" s="74"/>
      <c r="WS10" s="74"/>
      <c r="WT10" s="74"/>
      <c r="WU10" s="74"/>
      <c r="WV10" s="74"/>
      <c r="WW10" s="74"/>
      <c r="WX10" s="74"/>
      <c r="WY10" s="74"/>
      <c r="WZ10" s="74"/>
      <c r="XA10" s="74"/>
      <c r="XB10" s="74"/>
      <c r="XC10" s="74"/>
      <c r="XD10" s="74"/>
      <c r="XE10" s="74"/>
      <c r="XF10" s="74"/>
      <c r="XG10" s="74"/>
      <c r="XH10" s="74"/>
      <c r="XI10" s="74"/>
      <c r="XJ10" s="74"/>
      <c r="XK10" s="74"/>
      <c r="XL10" s="74"/>
      <c r="XM10" s="74"/>
      <c r="XN10" s="74"/>
      <c r="XO10" s="74"/>
      <c r="XP10" s="74"/>
      <c r="XQ10" s="74"/>
      <c r="XR10" s="74"/>
      <c r="XS10" s="74"/>
      <c r="XT10" s="74"/>
      <c r="XU10" s="74"/>
      <c r="XV10" s="74"/>
      <c r="XW10" s="74"/>
      <c r="XX10" s="74"/>
      <c r="XY10" s="74"/>
      <c r="XZ10" s="74"/>
      <c r="YA10" s="74"/>
      <c r="YB10" s="74"/>
      <c r="YC10" s="74"/>
      <c r="YD10" s="74"/>
      <c r="YE10" s="74"/>
      <c r="YF10" s="74"/>
      <c r="YG10" s="74"/>
      <c r="YH10" s="74"/>
      <c r="YI10" s="74"/>
      <c r="YJ10" s="74"/>
      <c r="YK10" s="74"/>
      <c r="YL10" s="74"/>
      <c r="YM10" s="74"/>
      <c r="YN10" s="74"/>
      <c r="YO10" s="74"/>
      <c r="YP10" s="74"/>
      <c r="YQ10" s="74"/>
      <c r="YR10" s="74"/>
      <c r="YS10" s="74"/>
      <c r="YT10" s="74"/>
      <c r="YU10" s="74"/>
      <c r="YV10" s="74"/>
      <c r="YW10" s="74"/>
      <c r="YX10" s="74"/>
      <c r="YY10" s="74"/>
      <c r="YZ10" s="74"/>
      <c r="ZA10" s="74"/>
      <c r="ZB10" s="74"/>
      <c r="ZC10" s="74"/>
      <c r="ZD10" s="74"/>
      <c r="ZE10" s="74"/>
      <c r="ZF10" s="74"/>
      <c r="ZG10" s="74"/>
      <c r="ZH10" s="74"/>
      <c r="ZI10" s="74"/>
      <c r="ZJ10" s="74"/>
      <c r="ZK10" s="74"/>
      <c r="ZL10" s="74"/>
      <c r="ZM10" s="74"/>
      <c r="ZN10" s="74"/>
      <c r="ZO10" s="74"/>
      <c r="ZP10" s="74"/>
      <c r="ZQ10" s="74"/>
      <c r="ZR10" s="74"/>
      <c r="ZS10" s="74"/>
      <c r="ZT10" s="74"/>
      <c r="ZU10" s="74"/>
      <c r="ZV10" s="74"/>
      <c r="ZW10" s="74"/>
      <c r="ZX10" s="74"/>
      <c r="ZY10" s="74"/>
      <c r="ZZ10" s="74"/>
      <c r="AAA10" s="74"/>
      <c r="AAB10" s="74"/>
      <c r="AAC10" s="74"/>
      <c r="AAD10" s="74"/>
      <c r="AAE10" s="74"/>
      <c r="AAF10" s="74"/>
      <c r="AAG10" s="74"/>
      <c r="AAH10" s="74"/>
      <c r="AAI10" s="74"/>
      <c r="AAJ10" s="74"/>
      <c r="AAK10" s="74"/>
      <c r="AAL10" s="74"/>
      <c r="AAM10" s="74"/>
      <c r="AAN10" s="74"/>
      <c r="AAO10" s="74"/>
      <c r="AAP10" s="74"/>
      <c r="AAQ10" s="74"/>
      <c r="AAR10" s="74"/>
      <c r="AAS10" s="74"/>
      <c r="AAT10" s="74"/>
      <c r="AAU10" s="74"/>
      <c r="AAV10" s="74"/>
      <c r="AAW10" s="74"/>
      <c r="AAX10" s="74"/>
      <c r="AAY10" s="74"/>
      <c r="AAZ10" s="74"/>
      <c r="ABA10" s="74"/>
      <c r="ABB10" s="74"/>
      <c r="ABC10" s="74"/>
      <c r="ABD10" s="74"/>
      <c r="ABE10" s="74"/>
      <c r="ABF10" s="74"/>
      <c r="ABG10" s="74"/>
      <c r="ABH10" s="74"/>
      <c r="ABI10" s="74"/>
      <c r="ABJ10" s="74"/>
      <c r="ABK10" s="74"/>
      <c r="ABL10" s="74"/>
      <c r="ABM10" s="74"/>
      <c r="ABN10" s="74"/>
      <c r="ABO10" s="74"/>
      <c r="ABP10" s="74"/>
      <c r="ABQ10" s="74"/>
      <c r="ABR10" s="74"/>
      <c r="ABS10" s="74"/>
      <c r="ABT10" s="74"/>
      <c r="ABU10" s="74"/>
      <c r="ABV10" s="74"/>
      <c r="ABW10" s="74"/>
      <c r="ABX10" s="74"/>
      <c r="ABY10" s="74"/>
      <c r="ABZ10" s="74"/>
      <c r="ACA10" s="74"/>
      <c r="ACB10" s="74"/>
      <c r="ACC10" s="74"/>
      <c r="ACD10" s="74"/>
      <c r="ACE10" s="74"/>
      <c r="ACF10" s="74"/>
      <c r="ACG10" s="74"/>
      <c r="ACH10" s="74"/>
      <c r="ACI10" s="74"/>
      <c r="ACJ10" s="74"/>
      <c r="ACK10" s="74"/>
      <c r="ACL10" s="74"/>
      <c r="ACM10" s="74"/>
      <c r="ACN10" s="74"/>
      <c r="ACO10" s="74"/>
      <c r="ACP10" s="74"/>
      <c r="ACQ10" s="74"/>
      <c r="ACR10" s="74"/>
      <c r="ACS10" s="74"/>
      <c r="ACT10" s="74"/>
      <c r="ACU10" s="74"/>
      <c r="ACV10" s="74"/>
      <c r="ACW10" s="74"/>
      <c r="ACX10" s="74"/>
      <c r="ACY10" s="74"/>
      <c r="ACZ10" s="74"/>
      <c r="ADA10" s="74"/>
      <c r="ADB10" s="74"/>
      <c r="ADC10" s="74"/>
      <c r="ADD10" s="74"/>
      <c r="ADE10" s="74"/>
      <c r="ADF10" s="74"/>
      <c r="ADG10" s="74"/>
      <c r="ADH10" s="74"/>
      <c r="ADI10" s="74"/>
      <c r="ADJ10" s="74"/>
      <c r="ADK10" s="74"/>
      <c r="ADL10" s="74"/>
      <c r="ADM10" s="74"/>
      <c r="ADN10" s="74"/>
      <c r="ADO10" s="74"/>
      <c r="ADP10" s="74"/>
      <c r="ADQ10" s="74"/>
      <c r="ADR10" s="74"/>
      <c r="ADS10" s="74"/>
      <c r="ADT10" s="74"/>
      <c r="ADU10" s="74"/>
      <c r="ADV10" s="74"/>
      <c r="ADW10" s="74"/>
      <c r="ADX10" s="74"/>
      <c r="ADY10" s="74"/>
      <c r="ADZ10" s="74"/>
      <c r="AEA10" s="74"/>
      <c r="AEB10" s="74"/>
      <c r="AEC10" s="74"/>
      <c r="AED10" s="74"/>
      <c r="AEE10" s="74"/>
      <c r="AEF10" s="74"/>
      <c r="AEG10" s="74"/>
      <c r="AEH10" s="74"/>
      <c r="AEI10" s="74"/>
      <c r="AEJ10" s="74"/>
      <c r="AEK10" s="74"/>
      <c r="AEL10" s="74"/>
      <c r="AEM10" s="74"/>
      <c r="AEN10" s="74"/>
      <c r="AEO10" s="74"/>
      <c r="AEP10" s="74"/>
      <c r="AEQ10" s="74"/>
      <c r="AER10" s="74"/>
      <c r="AES10" s="74"/>
      <c r="AET10" s="74"/>
      <c r="AEU10" s="74"/>
      <c r="AEV10" s="74"/>
      <c r="AEW10" s="74"/>
      <c r="AEX10" s="74"/>
      <c r="AEY10" s="74"/>
      <c r="AEZ10" s="74"/>
      <c r="AFA10" s="74"/>
      <c r="AFB10" s="74"/>
      <c r="AFC10" s="74"/>
      <c r="AFD10" s="74"/>
      <c r="AFE10" s="74"/>
      <c r="AFF10" s="74"/>
      <c r="AFG10" s="74"/>
      <c r="AFH10" s="74"/>
      <c r="AFI10" s="74"/>
      <c r="AFJ10" s="74"/>
      <c r="AFK10" s="74"/>
      <c r="AFL10" s="74"/>
      <c r="AFM10" s="74"/>
      <c r="AFN10" s="74"/>
      <c r="AFO10" s="74"/>
      <c r="AFP10" s="74"/>
      <c r="AFQ10" s="74"/>
      <c r="AFR10" s="74"/>
      <c r="AFS10" s="74"/>
      <c r="AFT10" s="74"/>
      <c r="AFU10" s="74"/>
      <c r="AFV10" s="74"/>
      <c r="AFW10" s="74"/>
      <c r="AFX10" s="74"/>
      <c r="AFY10" s="74"/>
      <c r="AFZ10" s="74"/>
      <c r="AGA10" s="74"/>
      <c r="AGB10" s="74"/>
      <c r="AGC10" s="74"/>
      <c r="AGD10" s="74"/>
      <c r="AGE10" s="74"/>
      <c r="AGF10" s="74"/>
      <c r="AGG10" s="74"/>
      <c r="AGH10" s="74"/>
      <c r="AGI10" s="74"/>
      <c r="AGJ10" s="74"/>
      <c r="AGK10" s="74"/>
      <c r="AGL10" s="74"/>
      <c r="AGM10" s="74"/>
      <c r="AGN10" s="74"/>
      <c r="AGO10" s="74"/>
      <c r="AGP10" s="74"/>
      <c r="AGQ10" s="74"/>
      <c r="AGR10" s="74"/>
      <c r="AGS10" s="74"/>
      <c r="AGT10" s="74"/>
      <c r="AGU10" s="74"/>
      <c r="AGV10" s="74"/>
      <c r="AGW10" s="74"/>
      <c r="AGX10" s="74"/>
      <c r="AGY10" s="74"/>
      <c r="AGZ10" s="74"/>
      <c r="AHA10" s="74"/>
      <c r="AHB10" s="74"/>
      <c r="AHC10" s="74"/>
      <c r="AHD10" s="74"/>
      <c r="AHE10" s="74"/>
      <c r="AHF10" s="74"/>
      <c r="AHG10" s="74"/>
      <c r="AHH10" s="74"/>
      <c r="AHI10" s="74"/>
      <c r="AHJ10" s="74"/>
      <c r="AHK10" s="74"/>
      <c r="AHL10" s="74"/>
      <c r="AHM10" s="74"/>
      <c r="AHN10" s="74"/>
      <c r="AHO10" s="74"/>
      <c r="AHP10" s="74"/>
      <c r="AHQ10" s="74"/>
      <c r="AHR10" s="74"/>
      <c r="AHS10" s="74"/>
      <c r="AHT10" s="74"/>
      <c r="AHU10" s="74"/>
      <c r="AHV10" s="74"/>
      <c r="AHW10" s="74"/>
      <c r="AHX10" s="74"/>
      <c r="AHY10" s="74"/>
      <c r="AHZ10" s="74"/>
      <c r="AIA10" s="74"/>
      <c r="AIB10" s="74"/>
      <c r="AIC10" s="74"/>
      <c r="AID10" s="74"/>
      <c r="AIE10" s="74"/>
      <c r="AIF10" s="74"/>
      <c r="AIG10" s="74"/>
      <c r="AIH10" s="74"/>
      <c r="AII10" s="74"/>
      <c r="AIJ10" s="74"/>
      <c r="AIK10" s="74"/>
      <c r="AIL10" s="74"/>
      <c r="AIM10" s="74"/>
      <c r="AIN10" s="74"/>
      <c r="AIO10" s="74"/>
      <c r="AIP10" s="74"/>
      <c r="AIQ10" s="74"/>
      <c r="AIR10" s="74"/>
      <c r="AIS10" s="74"/>
      <c r="AIT10" s="74"/>
      <c r="AIU10" s="74"/>
      <c r="AIV10" s="74"/>
      <c r="AIW10" s="74"/>
      <c r="AIX10" s="74"/>
      <c r="AIY10" s="74"/>
      <c r="AIZ10" s="74"/>
      <c r="AJA10" s="74"/>
      <c r="AJB10" s="74"/>
      <c r="AJC10" s="74"/>
      <c r="AJD10" s="74"/>
      <c r="AJE10" s="74"/>
      <c r="AJF10" s="74"/>
      <c r="AJG10" s="74"/>
      <c r="AJH10" s="74"/>
      <c r="AJI10" s="74"/>
      <c r="AJJ10" s="74"/>
      <c r="AJK10" s="74"/>
      <c r="AJL10" s="74"/>
      <c r="AJM10" s="74"/>
      <c r="AJN10" s="74"/>
      <c r="AJO10" s="74"/>
      <c r="AJP10" s="74"/>
      <c r="AJQ10" s="74"/>
      <c r="AJR10" s="74"/>
      <c r="AJS10" s="74"/>
      <c r="AJT10" s="74"/>
      <c r="AJU10" s="74"/>
      <c r="AJV10" s="74"/>
      <c r="AJW10" s="74"/>
      <c r="AJX10" s="74"/>
      <c r="AJY10" s="74"/>
      <c r="AJZ10" s="74"/>
      <c r="AKA10" s="74"/>
      <c r="AKB10" s="74"/>
      <c r="AKC10" s="74"/>
      <c r="AKD10" s="74"/>
      <c r="AKE10" s="74"/>
      <c r="AKF10" s="74"/>
      <c r="AKG10" s="74"/>
      <c r="AKH10" s="74"/>
      <c r="AKI10" s="74"/>
      <c r="AKJ10" s="74"/>
      <c r="AKK10" s="74"/>
      <c r="AKL10" s="74"/>
      <c r="AKM10" s="74"/>
      <c r="AKN10" s="74"/>
      <c r="AKO10" s="74"/>
      <c r="AKP10" s="74"/>
      <c r="AKQ10" s="74"/>
      <c r="AKR10" s="74"/>
      <c r="AKS10" s="74"/>
      <c r="AKT10" s="74"/>
      <c r="AKU10" s="74"/>
      <c r="AKV10" s="74"/>
      <c r="AKW10" s="74"/>
      <c r="AKX10" s="74"/>
      <c r="AKY10" s="74"/>
      <c r="AKZ10" s="74"/>
      <c r="ALA10" s="74"/>
      <c r="ALB10" s="74"/>
      <c r="ALC10" s="74"/>
      <c r="ALD10" s="74"/>
      <c r="ALE10" s="74"/>
      <c r="ALF10" s="74"/>
      <c r="ALG10" s="74"/>
      <c r="ALH10" s="74"/>
      <c r="ALI10" s="74"/>
      <c r="ALJ10" s="74"/>
      <c r="ALK10" s="74"/>
      <c r="ALL10" s="74"/>
      <c r="ALM10" s="74"/>
      <c r="ALN10" s="74"/>
      <c r="ALO10" s="74"/>
      <c r="ALP10" s="74"/>
      <c r="ALQ10" s="74"/>
      <c r="ALR10" s="74"/>
      <c r="ALS10" s="74"/>
      <c r="ALT10" s="74"/>
      <c r="ALU10" s="74"/>
      <c r="ALV10" s="74"/>
      <c r="ALW10" s="74"/>
      <c r="ALX10" s="74"/>
      <c r="ALY10" s="74"/>
      <c r="ALZ10" s="74"/>
      <c r="AMA10" s="74"/>
      <c r="AMB10" s="74"/>
      <c r="AMC10" s="74"/>
      <c r="AMD10" s="74"/>
      <c r="AME10" s="74"/>
      <c r="AMF10" s="74"/>
      <c r="AMG10" s="74"/>
      <c r="AMH10" s="74"/>
      <c r="AMI10" s="74"/>
    </row>
    <row r="11" spans="1:1023" customFormat="1" ht="14.25">
      <c r="A11" s="77">
        <v>5</v>
      </c>
      <c r="B11" s="78" t="s">
        <v>94</v>
      </c>
      <c r="C11" s="78" t="s">
        <v>95</v>
      </c>
      <c r="D11" s="77">
        <v>1</v>
      </c>
      <c r="E11" s="271">
        <v>15</v>
      </c>
      <c r="F11" s="79">
        <f>(D11*E11)/12</f>
        <v>1.25</v>
      </c>
      <c r="G11" s="186">
        <f>F11*12</f>
        <v>15</v>
      </c>
      <c r="H11" s="187">
        <f>F11/Dados!B8</f>
        <v>4.807692307692308E-2</v>
      </c>
      <c r="I11" s="75"/>
      <c r="J11" s="75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4"/>
      <c r="JT11" s="74"/>
      <c r="JU11" s="74"/>
      <c r="JV11" s="74"/>
      <c r="JW11" s="74"/>
      <c r="JX11" s="74"/>
      <c r="JY11" s="74"/>
      <c r="JZ11" s="74"/>
      <c r="KA11" s="74"/>
      <c r="KB11" s="74"/>
      <c r="KC11" s="74"/>
      <c r="KD11" s="74"/>
      <c r="KE11" s="74"/>
      <c r="KF11" s="74"/>
      <c r="KG11" s="74"/>
      <c r="KH11" s="74"/>
      <c r="KI11" s="74"/>
      <c r="KJ11" s="74"/>
      <c r="KK11" s="74"/>
      <c r="KL11" s="74"/>
      <c r="KM11" s="74"/>
      <c r="KN11" s="74"/>
      <c r="KO11" s="74"/>
      <c r="KP11" s="74"/>
      <c r="KQ11" s="74"/>
      <c r="KR11" s="74"/>
      <c r="KS11" s="74"/>
      <c r="KT11" s="74"/>
      <c r="KU11" s="74"/>
      <c r="KV11" s="74"/>
      <c r="KW11" s="74"/>
      <c r="KX11" s="74"/>
      <c r="KY11" s="74"/>
      <c r="KZ11" s="74"/>
      <c r="LA11" s="74"/>
      <c r="LB11" s="74"/>
      <c r="LC11" s="74"/>
      <c r="LD11" s="74"/>
      <c r="LE11" s="74"/>
      <c r="LF11" s="74"/>
      <c r="LG11" s="74"/>
      <c r="LH11" s="74"/>
      <c r="LI11" s="74"/>
      <c r="LJ11" s="74"/>
      <c r="LK11" s="74"/>
      <c r="LL11" s="74"/>
      <c r="LM11" s="74"/>
      <c r="LN11" s="74"/>
      <c r="LO11" s="74"/>
      <c r="LP11" s="74"/>
      <c r="LQ11" s="74"/>
      <c r="LR11" s="74"/>
      <c r="LS11" s="74"/>
      <c r="LT11" s="74"/>
      <c r="LU11" s="74"/>
      <c r="LV11" s="74"/>
      <c r="LW11" s="74"/>
      <c r="LX11" s="74"/>
      <c r="LY11" s="74"/>
      <c r="LZ11" s="74"/>
      <c r="MA11" s="74"/>
      <c r="MB11" s="74"/>
      <c r="MC11" s="74"/>
      <c r="MD11" s="74"/>
      <c r="ME11" s="74"/>
      <c r="MF11" s="74"/>
      <c r="MG11" s="74"/>
      <c r="MH11" s="74"/>
      <c r="MI11" s="74"/>
      <c r="MJ11" s="74"/>
      <c r="MK11" s="74"/>
      <c r="ML11" s="74"/>
      <c r="MM11" s="74"/>
      <c r="MN11" s="74"/>
      <c r="MO11" s="74"/>
      <c r="MP11" s="74"/>
      <c r="MQ11" s="74"/>
      <c r="MR11" s="74"/>
      <c r="MS11" s="74"/>
      <c r="MT11" s="74"/>
      <c r="MU11" s="74"/>
      <c r="MV11" s="74"/>
      <c r="MW11" s="74"/>
      <c r="MX11" s="74"/>
      <c r="MY11" s="74"/>
      <c r="MZ11" s="74"/>
      <c r="NA11" s="74"/>
      <c r="NB11" s="74"/>
      <c r="NC11" s="74"/>
      <c r="ND11" s="74"/>
      <c r="NE11" s="74"/>
      <c r="NF11" s="74"/>
      <c r="NG11" s="74"/>
      <c r="NH11" s="74"/>
      <c r="NI11" s="74"/>
      <c r="NJ11" s="74"/>
      <c r="NK11" s="74"/>
      <c r="NL11" s="74"/>
      <c r="NM11" s="74"/>
      <c r="NN11" s="74"/>
      <c r="NO11" s="74"/>
      <c r="NP11" s="74"/>
      <c r="NQ11" s="74"/>
      <c r="NR11" s="74"/>
      <c r="NS11" s="74"/>
      <c r="NT11" s="74"/>
      <c r="NU11" s="74"/>
      <c r="NV11" s="74"/>
      <c r="NW11" s="74"/>
      <c r="NX11" s="74"/>
      <c r="NY11" s="74"/>
      <c r="NZ11" s="74"/>
      <c r="OA11" s="74"/>
      <c r="OB11" s="74"/>
      <c r="OC11" s="74"/>
      <c r="OD11" s="74"/>
      <c r="OE11" s="74"/>
      <c r="OF11" s="74"/>
      <c r="OG11" s="74"/>
      <c r="OH11" s="74"/>
      <c r="OI11" s="74"/>
      <c r="OJ11" s="74"/>
      <c r="OK11" s="74"/>
      <c r="OL11" s="74"/>
      <c r="OM11" s="74"/>
      <c r="ON11" s="74"/>
      <c r="OO11" s="74"/>
      <c r="OP11" s="74"/>
      <c r="OQ11" s="74"/>
      <c r="OR11" s="74"/>
      <c r="OS11" s="74"/>
      <c r="OT11" s="74"/>
      <c r="OU11" s="74"/>
      <c r="OV11" s="74"/>
      <c r="OW11" s="74"/>
      <c r="OX11" s="74"/>
      <c r="OY11" s="74"/>
      <c r="OZ11" s="74"/>
      <c r="PA11" s="74"/>
      <c r="PB11" s="74"/>
      <c r="PC11" s="74"/>
      <c r="PD11" s="74"/>
      <c r="PE11" s="74"/>
      <c r="PF11" s="74"/>
      <c r="PG11" s="74"/>
      <c r="PH11" s="74"/>
      <c r="PI11" s="74"/>
      <c r="PJ11" s="74"/>
      <c r="PK11" s="74"/>
      <c r="PL11" s="74"/>
      <c r="PM11" s="74"/>
      <c r="PN11" s="74"/>
      <c r="PO11" s="74"/>
      <c r="PP11" s="74"/>
      <c r="PQ11" s="74"/>
      <c r="PR11" s="74"/>
      <c r="PS11" s="74"/>
      <c r="PT11" s="74"/>
      <c r="PU11" s="74"/>
      <c r="PV11" s="74"/>
      <c r="PW11" s="74"/>
      <c r="PX11" s="74"/>
      <c r="PY11" s="74"/>
      <c r="PZ11" s="74"/>
      <c r="QA11" s="74"/>
      <c r="QB11" s="74"/>
      <c r="QC11" s="74"/>
      <c r="QD11" s="74"/>
      <c r="QE11" s="74"/>
      <c r="QF11" s="74"/>
      <c r="QG11" s="74"/>
      <c r="QH11" s="74"/>
      <c r="QI11" s="74"/>
      <c r="QJ11" s="74"/>
      <c r="QK11" s="74"/>
      <c r="QL11" s="74"/>
      <c r="QM11" s="74"/>
      <c r="QN11" s="74"/>
      <c r="QO11" s="74"/>
      <c r="QP11" s="74"/>
      <c r="QQ11" s="74"/>
      <c r="QR11" s="74"/>
      <c r="QS11" s="74"/>
      <c r="QT11" s="74"/>
      <c r="QU11" s="74"/>
      <c r="QV11" s="74"/>
      <c r="QW11" s="74"/>
      <c r="QX11" s="74"/>
      <c r="QY11" s="74"/>
      <c r="QZ11" s="74"/>
      <c r="RA11" s="74"/>
      <c r="RB11" s="74"/>
      <c r="RC11" s="74"/>
      <c r="RD11" s="74"/>
      <c r="RE11" s="74"/>
      <c r="RF11" s="74"/>
      <c r="RG11" s="74"/>
      <c r="RH11" s="74"/>
      <c r="RI11" s="74"/>
      <c r="RJ11" s="74"/>
      <c r="RK11" s="74"/>
      <c r="RL11" s="74"/>
      <c r="RM11" s="74"/>
      <c r="RN11" s="74"/>
      <c r="RO11" s="74"/>
      <c r="RP11" s="74"/>
      <c r="RQ11" s="74"/>
      <c r="RR11" s="74"/>
      <c r="RS11" s="74"/>
      <c r="RT11" s="74"/>
      <c r="RU11" s="74"/>
      <c r="RV11" s="74"/>
      <c r="RW11" s="74"/>
      <c r="RX11" s="74"/>
      <c r="RY11" s="74"/>
      <c r="RZ11" s="74"/>
      <c r="SA11" s="74"/>
      <c r="SB11" s="74"/>
      <c r="SC11" s="74"/>
      <c r="SD11" s="74"/>
      <c r="SE11" s="74"/>
      <c r="SF11" s="74"/>
      <c r="SG11" s="74"/>
      <c r="SH11" s="74"/>
      <c r="SI11" s="74"/>
      <c r="SJ11" s="74"/>
      <c r="SK11" s="74"/>
      <c r="SL11" s="74"/>
      <c r="SM11" s="74"/>
      <c r="SN11" s="74"/>
      <c r="SO11" s="74"/>
      <c r="SP11" s="74"/>
      <c r="SQ11" s="74"/>
      <c r="SR11" s="74"/>
      <c r="SS11" s="74"/>
      <c r="ST11" s="74"/>
      <c r="SU11" s="74"/>
      <c r="SV11" s="74"/>
      <c r="SW11" s="74"/>
      <c r="SX11" s="74"/>
      <c r="SY11" s="74"/>
      <c r="SZ11" s="74"/>
      <c r="TA11" s="74"/>
      <c r="TB11" s="74"/>
      <c r="TC11" s="74"/>
      <c r="TD11" s="74"/>
      <c r="TE11" s="74"/>
      <c r="TF11" s="74"/>
      <c r="TG11" s="74"/>
      <c r="TH11" s="74"/>
      <c r="TI11" s="74"/>
      <c r="TJ11" s="74"/>
      <c r="TK11" s="74"/>
      <c r="TL11" s="74"/>
      <c r="TM11" s="74"/>
      <c r="TN11" s="74"/>
      <c r="TO11" s="74"/>
      <c r="TP11" s="74"/>
      <c r="TQ11" s="74"/>
      <c r="TR11" s="74"/>
      <c r="TS11" s="74"/>
      <c r="TT11" s="74"/>
      <c r="TU11" s="74"/>
      <c r="TV11" s="74"/>
      <c r="TW11" s="74"/>
      <c r="TX11" s="74"/>
      <c r="TY11" s="74"/>
      <c r="TZ11" s="74"/>
      <c r="UA11" s="74"/>
      <c r="UB11" s="74"/>
      <c r="UC11" s="74"/>
      <c r="UD11" s="74"/>
      <c r="UE11" s="74"/>
      <c r="UF11" s="74"/>
      <c r="UG11" s="74"/>
      <c r="UH11" s="74"/>
      <c r="UI11" s="74"/>
      <c r="UJ11" s="74"/>
      <c r="UK11" s="74"/>
      <c r="UL11" s="74"/>
      <c r="UM11" s="74"/>
      <c r="UN11" s="74"/>
      <c r="UO11" s="74"/>
      <c r="UP11" s="74"/>
      <c r="UQ11" s="74"/>
      <c r="UR11" s="74"/>
      <c r="US11" s="74"/>
      <c r="UT11" s="74"/>
      <c r="UU11" s="74"/>
      <c r="UV11" s="74"/>
      <c r="UW11" s="74"/>
      <c r="UX11" s="74"/>
      <c r="UY11" s="74"/>
      <c r="UZ11" s="74"/>
      <c r="VA11" s="74"/>
      <c r="VB11" s="74"/>
      <c r="VC11" s="74"/>
      <c r="VD11" s="74"/>
      <c r="VE11" s="74"/>
      <c r="VF11" s="74"/>
      <c r="VG11" s="74"/>
      <c r="VH11" s="74"/>
      <c r="VI11" s="74"/>
      <c r="VJ11" s="74"/>
      <c r="VK11" s="74"/>
      <c r="VL11" s="74"/>
      <c r="VM11" s="74"/>
      <c r="VN11" s="74"/>
      <c r="VO11" s="74"/>
      <c r="VP11" s="74"/>
      <c r="VQ11" s="74"/>
      <c r="VR11" s="74"/>
      <c r="VS11" s="74"/>
      <c r="VT11" s="74"/>
      <c r="VU11" s="74"/>
      <c r="VV11" s="74"/>
      <c r="VW11" s="74"/>
      <c r="VX11" s="74"/>
      <c r="VY11" s="74"/>
      <c r="VZ11" s="74"/>
      <c r="WA11" s="74"/>
      <c r="WB11" s="74"/>
      <c r="WC11" s="74"/>
      <c r="WD11" s="74"/>
      <c r="WE11" s="74"/>
      <c r="WF11" s="74"/>
      <c r="WG11" s="74"/>
      <c r="WH11" s="74"/>
      <c r="WI11" s="74"/>
      <c r="WJ11" s="74"/>
      <c r="WK11" s="74"/>
      <c r="WL11" s="74"/>
      <c r="WM11" s="74"/>
      <c r="WN11" s="74"/>
      <c r="WO11" s="74"/>
      <c r="WP11" s="74"/>
      <c r="WQ11" s="74"/>
      <c r="WR11" s="74"/>
      <c r="WS11" s="74"/>
      <c r="WT11" s="74"/>
      <c r="WU11" s="74"/>
      <c r="WV11" s="74"/>
      <c r="WW11" s="74"/>
      <c r="WX11" s="74"/>
      <c r="WY11" s="74"/>
      <c r="WZ11" s="74"/>
      <c r="XA11" s="74"/>
      <c r="XB11" s="74"/>
      <c r="XC11" s="74"/>
      <c r="XD11" s="74"/>
      <c r="XE11" s="74"/>
      <c r="XF11" s="74"/>
      <c r="XG11" s="74"/>
      <c r="XH11" s="74"/>
      <c r="XI11" s="74"/>
      <c r="XJ11" s="74"/>
      <c r="XK11" s="74"/>
      <c r="XL11" s="74"/>
      <c r="XM11" s="74"/>
      <c r="XN11" s="74"/>
      <c r="XO11" s="74"/>
      <c r="XP11" s="74"/>
      <c r="XQ11" s="74"/>
      <c r="XR11" s="74"/>
      <c r="XS11" s="74"/>
      <c r="XT11" s="74"/>
      <c r="XU11" s="74"/>
      <c r="XV11" s="74"/>
      <c r="XW11" s="74"/>
      <c r="XX11" s="74"/>
      <c r="XY11" s="74"/>
      <c r="XZ11" s="74"/>
      <c r="YA11" s="74"/>
      <c r="YB11" s="74"/>
      <c r="YC11" s="74"/>
      <c r="YD11" s="74"/>
      <c r="YE11" s="74"/>
      <c r="YF11" s="74"/>
      <c r="YG11" s="74"/>
      <c r="YH11" s="74"/>
      <c r="YI11" s="74"/>
      <c r="YJ11" s="74"/>
      <c r="YK11" s="74"/>
      <c r="YL11" s="74"/>
      <c r="YM11" s="74"/>
      <c r="YN11" s="74"/>
      <c r="YO11" s="74"/>
      <c r="YP11" s="74"/>
      <c r="YQ11" s="74"/>
      <c r="YR11" s="74"/>
      <c r="YS11" s="74"/>
      <c r="YT11" s="74"/>
      <c r="YU11" s="74"/>
      <c r="YV11" s="74"/>
      <c r="YW11" s="74"/>
      <c r="YX11" s="74"/>
      <c r="YY11" s="74"/>
      <c r="YZ11" s="74"/>
      <c r="ZA11" s="74"/>
      <c r="ZB11" s="74"/>
      <c r="ZC11" s="74"/>
      <c r="ZD11" s="74"/>
      <c r="ZE11" s="74"/>
      <c r="ZF11" s="74"/>
      <c r="ZG11" s="74"/>
      <c r="ZH11" s="74"/>
      <c r="ZI11" s="74"/>
      <c r="ZJ11" s="74"/>
      <c r="ZK11" s="74"/>
      <c r="ZL11" s="74"/>
      <c r="ZM11" s="74"/>
      <c r="ZN11" s="74"/>
      <c r="ZO11" s="74"/>
      <c r="ZP11" s="74"/>
      <c r="ZQ11" s="74"/>
      <c r="ZR11" s="74"/>
      <c r="ZS11" s="74"/>
      <c r="ZT11" s="74"/>
      <c r="ZU11" s="74"/>
      <c r="ZV11" s="74"/>
      <c r="ZW11" s="74"/>
      <c r="ZX11" s="74"/>
      <c r="ZY11" s="74"/>
      <c r="ZZ11" s="74"/>
      <c r="AAA11" s="74"/>
      <c r="AAB11" s="74"/>
      <c r="AAC11" s="74"/>
      <c r="AAD11" s="74"/>
      <c r="AAE11" s="74"/>
      <c r="AAF11" s="74"/>
      <c r="AAG11" s="74"/>
      <c r="AAH11" s="74"/>
      <c r="AAI11" s="74"/>
      <c r="AAJ11" s="74"/>
      <c r="AAK11" s="74"/>
      <c r="AAL11" s="74"/>
      <c r="AAM11" s="74"/>
      <c r="AAN11" s="74"/>
      <c r="AAO11" s="74"/>
      <c r="AAP11" s="74"/>
      <c r="AAQ11" s="74"/>
      <c r="AAR11" s="74"/>
      <c r="AAS11" s="74"/>
      <c r="AAT11" s="74"/>
      <c r="AAU11" s="74"/>
      <c r="AAV11" s="74"/>
      <c r="AAW11" s="74"/>
      <c r="AAX11" s="74"/>
      <c r="AAY11" s="74"/>
      <c r="AAZ11" s="74"/>
      <c r="ABA11" s="74"/>
      <c r="ABB11" s="74"/>
      <c r="ABC11" s="74"/>
      <c r="ABD11" s="74"/>
      <c r="ABE11" s="74"/>
      <c r="ABF11" s="74"/>
      <c r="ABG11" s="74"/>
      <c r="ABH11" s="74"/>
      <c r="ABI11" s="74"/>
      <c r="ABJ11" s="74"/>
      <c r="ABK11" s="74"/>
      <c r="ABL11" s="74"/>
      <c r="ABM11" s="74"/>
      <c r="ABN11" s="74"/>
      <c r="ABO11" s="74"/>
      <c r="ABP11" s="74"/>
      <c r="ABQ11" s="74"/>
      <c r="ABR11" s="74"/>
      <c r="ABS11" s="74"/>
      <c r="ABT11" s="74"/>
      <c r="ABU11" s="74"/>
      <c r="ABV11" s="74"/>
      <c r="ABW11" s="74"/>
      <c r="ABX11" s="74"/>
      <c r="ABY11" s="74"/>
      <c r="ABZ11" s="74"/>
      <c r="ACA11" s="74"/>
      <c r="ACB11" s="74"/>
      <c r="ACC11" s="74"/>
      <c r="ACD11" s="74"/>
      <c r="ACE11" s="74"/>
      <c r="ACF11" s="74"/>
      <c r="ACG11" s="74"/>
      <c r="ACH11" s="74"/>
      <c r="ACI11" s="74"/>
      <c r="ACJ11" s="74"/>
      <c r="ACK11" s="74"/>
      <c r="ACL11" s="74"/>
      <c r="ACM11" s="74"/>
      <c r="ACN11" s="74"/>
      <c r="ACO11" s="74"/>
      <c r="ACP11" s="74"/>
      <c r="ACQ11" s="74"/>
      <c r="ACR11" s="74"/>
      <c r="ACS11" s="74"/>
      <c r="ACT11" s="74"/>
      <c r="ACU11" s="74"/>
      <c r="ACV11" s="74"/>
      <c r="ACW11" s="74"/>
      <c r="ACX11" s="74"/>
      <c r="ACY11" s="74"/>
      <c r="ACZ11" s="74"/>
      <c r="ADA11" s="74"/>
      <c r="ADB11" s="74"/>
      <c r="ADC11" s="74"/>
      <c r="ADD11" s="74"/>
      <c r="ADE11" s="74"/>
      <c r="ADF11" s="74"/>
      <c r="ADG11" s="74"/>
      <c r="ADH11" s="74"/>
      <c r="ADI11" s="74"/>
      <c r="ADJ11" s="74"/>
      <c r="ADK11" s="74"/>
      <c r="ADL11" s="74"/>
      <c r="ADM11" s="74"/>
      <c r="ADN11" s="74"/>
      <c r="ADO11" s="74"/>
      <c r="ADP11" s="74"/>
      <c r="ADQ11" s="74"/>
      <c r="ADR11" s="74"/>
      <c r="ADS11" s="74"/>
      <c r="ADT11" s="74"/>
      <c r="ADU11" s="74"/>
      <c r="ADV11" s="74"/>
      <c r="ADW11" s="74"/>
      <c r="ADX11" s="74"/>
      <c r="ADY11" s="74"/>
      <c r="ADZ11" s="74"/>
      <c r="AEA11" s="74"/>
      <c r="AEB11" s="74"/>
      <c r="AEC11" s="74"/>
      <c r="AED11" s="74"/>
      <c r="AEE11" s="74"/>
      <c r="AEF11" s="74"/>
      <c r="AEG11" s="74"/>
      <c r="AEH11" s="74"/>
      <c r="AEI11" s="74"/>
      <c r="AEJ11" s="74"/>
      <c r="AEK11" s="74"/>
      <c r="AEL11" s="74"/>
      <c r="AEM11" s="74"/>
      <c r="AEN11" s="74"/>
      <c r="AEO11" s="74"/>
      <c r="AEP11" s="74"/>
      <c r="AEQ11" s="74"/>
      <c r="AER11" s="74"/>
      <c r="AES11" s="74"/>
      <c r="AET11" s="74"/>
      <c r="AEU11" s="74"/>
      <c r="AEV11" s="74"/>
      <c r="AEW11" s="74"/>
      <c r="AEX11" s="74"/>
      <c r="AEY11" s="74"/>
      <c r="AEZ11" s="74"/>
      <c r="AFA11" s="74"/>
      <c r="AFB11" s="74"/>
      <c r="AFC11" s="74"/>
      <c r="AFD11" s="74"/>
      <c r="AFE11" s="74"/>
      <c r="AFF11" s="74"/>
      <c r="AFG11" s="74"/>
      <c r="AFH11" s="74"/>
      <c r="AFI11" s="74"/>
      <c r="AFJ11" s="74"/>
      <c r="AFK11" s="74"/>
      <c r="AFL11" s="74"/>
      <c r="AFM11" s="74"/>
      <c r="AFN11" s="74"/>
      <c r="AFO11" s="74"/>
      <c r="AFP11" s="74"/>
      <c r="AFQ11" s="74"/>
      <c r="AFR11" s="74"/>
      <c r="AFS11" s="74"/>
      <c r="AFT11" s="74"/>
      <c r="AFU11" s="74"/>
      <c r="AFV11" s="74"/>
      <c r="AFW11" s="74"/>
      <c r="AFX11" s="74"/>
      <c r="AFY11" s="74"/>
      <c r="AFZ11" s="74"/>
      <c r="AGA11" s="74"/>
      <c r="AGB11" s="74"/>
      <c r="AGC11" s="74"/>
      <c r="AGD11" s="74"/>
      <c r="AGE11" s="74"/>
      <c r="AGF11" s="74"/>
      <c r="AGG11" s="74"/>
      <c r="AGH11" s="74"/>
      <c r="AGI11" s="74"/>
      <c r="AGJ11" s="74"/>
      <c r="AGK11" s="74"/>
      <c r="AGL11" s="74"/>
      <c r="AGM11" s="74"/>
      <c r="AGN11" s="74"/>
      <c r="AGO11" s="74"/>
      <c r="AGP11" s="74"/>
      <c r="AGQ11" s="74"/>
      <c r="AGR11" s="74"/>
      <c r="AGS11" s="74"/>
      <c r="AGT11" s="74"/>
      <c r="AGU11" s="74"/>
      <c r="AGV11" s="74"/>
      <c r="AGW11" s="74"/>
      <c r="AGX11" s="74"/>
      <c r="AGY11" s="74"/>
      <c r="AGZ11" s="74"/>
      <c r="AHA11" s="74"/>
      <c r="AHB11" s="74"/>
      <c r="AHC11" s="74"/>
      <c r="AHD11" s="74"/>
      <c r="AHE11" s="74"/>
      <c r="AHF11" s="74"/>
      <c r="AHG11" s="74"/>
      <c r="AHH11" s="74"/>
      <c r="AHI11" s="74"/>
      <c r="AHJ11" s="74"/>
      <c r="AHK11" s="74"/>
      <c r="AHL11" s="74"/>
      <c r="AHM11" s="74"/>
      <c r="AHN11" s="74"/>
      <c r="AHO11" s="74"/>
      <c r="AHP11" s="74"/>
      <c r="AHQ11" s="74"/>
      <c r="AHR11" s="74"/>
      <c r="AHS11" s="74"/>
      <c r="AHT11" s="74"/>
      <c r="AHU11" s="74"/>
      <c r="AHV11" s="74"/>
      <c r="AHW11" s="74"/>
      <c r="AHX11" s="74"/>
      <c r="AHY11" s="74"/>
      <c r="AHZ11" s="74"/>
      <c r="AIA11" s="74"/>
      <c r="AIB11" s="74"/>
      <c r="AIC11" s="74"/>
      <c r="AID11" s="74"/>
      <c r="AIE11" s="74"/>
      <c r="AIF11" s="74"/>
      <c r="AIG11" s="74"/>
      <c r="AIH11" s="74"/>
      <c r="AII11" s="74"/>
      <c r="AIJ11" s="74"/>
      <c r="AIK11" s="74"/>
      <c r="AIL11" s="74"/>
      <c r="AIM11" s="74"/>
      <c r="AIN11" s="74"/>
      <c r="AIO11" s="74"/>
      <c r="AIP11" s="74"/>
      <c r="AIQ11" s="74"/>
      <c r="AIR11" s="74"/>
      <c r="AIS11" s="74"/>
      <c r="AIT11" s="74"/>
      <c r="AIU11" s="74"/>
      <c r="AIV11" s="74"/>
      <c r="AIW11" s="74"/>
      <c r="AIX11" s="74"/>
      <c r="AIY11" s="74"/>
      <c r="AIZ11" s="74"/>
      <c r="AJA11" s="74"/>
      <c r="AJB11" s="74"/>
      <c r="AJC11" s="74"/>
      <c r="AJD11" s="74"/>
      <c r="AJE11" s="74"/>
      <c r="AJF11" s="74"/>
      <c r="AJG11" s="74"/>
      <c r="AJH11" s="74"/>
      <c r="AJI11" s="74"/>
      <c r="AJJ11" s="74"/>
      <c r="AJK11" s="74"/>
      <c r="AJL11" s="74"/>
      <c r="AJM11" s="74"/>
      <c r="AJN11" s="74"/>
      <c r="AJO11" s="74"/>
      <c r="AJP11" s="74"/>
      <c r="AJQ11" s="74"/>
      <c r="AJR11" s="74"/>
      <c r="AJS11" s="74"/>
      <c r="AJT11" s="74"/>
      <c r="AJU11" s="74"/>
      <c r="AJV11" s="74"/>
      <c r="AJW11" s="74"/>
      <c r="AJX11" s="74"/>
      <c r="AJY11" s="74"/>
      <c r="AJZ11" s="74"/>
      <c r="AKA11" s="74"/>
      <c r="AKB11" s="74"/>
      <c r="AKC11" s="74"/>
      <c r="AKD11" s="74"/>
      <c r="AKE11" s="74"/>
      <c r="AKF11" s="74"/>
      <c r="AKG11" s="74"/>
      <c r="AKH11" s="74"/>
      <c r="AKI11" s="74"/>
      <c r="AKJ11" s="74"/>
      <c r="AKK11" s="74"/>
      <c r="AKL11" s="74"/>
      <c r="AKM11" s="74"/>
      <c r="AKN11" s="74"/>
      <c r="AKO11" s="74"/>
      <c r="AKP11" s="74"/>
      <c r="AKQ11" s="74"/>
      <c r="AKR11" s="74"/>
      <c r="AKS11" s="74"/>
      <c r="AKT11" s="74"/>
      <c r="AKU11" s="74"/>
      <c r="AKV11" s="74"/>
      <c r="AKW11" s="74"/>
      <c r="AKX11" s="74"/>
      <c r="AKY11" s="74"/>
      <c r="AKZ11" s="74"/>
      <c r="ALA11" s="74"/>
      <c r="ALB11" s="74"/>
      <c r="ALC11" s="74"/>
      <c r="ALD11" s="74"/>
      <c r="ALE11" s="74"/>
      <c r="ALF11" s="74"/>
      <c r="ALG11" s="74"/>
      <c r="ALH11" s="74"/>
      <c r="ALI11" s="74"/>
      <c r="ALJ11" s="74"/>
      <c r="ALK11" s="74"/>
      <c r="ALL11" s="74"/>
      <c r="ALM11" s="74"/>
      <c r="ALN11" s="74"/>
      <c r="ALO11" s="74"/>
      <c r="ALP11" s="74"/>
      <c r="ALQ11" s="74"/>
      <c r="ALR11" s="74"/>
      <c r="ALS11" s="74"/>
      <c r="ALT11" s="74"/>
      <c r="ALU11" s="74"/>
      <c r="ALV11" s="74"/>
      <c r="ALW11" s="74"/>
      <c r="ALX11" s="74"/>
      <c r="ALY11" s="74"/>
      <c r="ALZ11" s="74"/>
      <c r="AMA11" s="74"/>
      <c r="AMB11" s="74"/>
      <c r="AMC11" s="74"/>
      <c r="AMD11" s="74"/>
      <c r="AME11" s="74"/>
      <c r="AMF11" s="74"/>
      <c r="AMG11" s="74"/>
      <c r="AMH11" s="74"/>
      <c r="AMI11" s="74"/>
    </row>
    <row r="12" spans="1:1023">
      <c r="H12" s="256">
        <f>SUM(H10:H11)</f>
        <v>1.9711538461538463</v>
      </c>
    </row>
    <row r="14" spans="1:1023">
      <c r="R14" s="75"/>
      <c r="S14" s="75"/>
      <c r="T14" s="75"/>
      <c r="U14" s="75"/>
      <c r="V14" s="75"/>
      <c r="W14" s="75"/>
      <c r="X14" s="75"/>
      <c r="Y14" s="75"/>
    </row>
  </sheetData>
  <sortState xmlns:xlrd2="http://schemas.microsoft.com/office/spreadsheetml/2017/richdata2" ref="A15:AMI21">
    <sortCondition ref="B15:B21"/>
  </sortState>
  <mergeCells count="2">
    <mergeCell ref="A1:C1"/>
    <mergeCell ref="A8:C8"/>
  </mergeCells>
  <pageMargins left="0.51181102362204722" right="0.51181102362204722" top="1.1811023622047245" bottom="1.1811023622047245" header="0.78740157480314965" footer="0.78740157480314965"/>
  <pageSetup paperSize="9" scale="6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ALF158"/>
  <sheetViews>
    <sheetView topLeftCell="A16" workbookViewId="0">
      <selection activeCell="K36" sqref="K36"/>
    </sheetView>
  </sheetViews>
  <sheetFormatPr defaultColWidth="9" defaultRowHeight="14.25"/>
  <cols>
    <col min="1" max="1" width="11" style="96" customWidth="1"/>
    <col min="2" max="2" width="17.875" style="96" customWidth="1"/>
    <col min="3" max="3" width="16.375" style="96" customWidth="1"/>
    <col min="4" max="4" width="10" style="96" customWidth="1"/>
    <col min="5" max="6" width="14.375" style="96" customWidth="1"/>
    <col min="7" max="7" width="10" style="96" customWidth="1"/>
    <col min="8" max="9" width="14.375" style="96" customWidth="1"/>
    <col min="10" max="10" width="10" style="96" customWidth="1"/>
    <col min="11" max="11" width="14.375" style="96" customWidth="1"/>
    <col min="12" max="12" width="14.375" style="145" customWidth="1"/>
    <col min="13" max="13" width="1.875" style="39" customWidth="1"/>
    <col min="14" max="994" width="8.375" style="39" customWidth="1"/>
    <col min="995" max="995" width="9" style="1" customWidth="1"/>
    <col min="996" max="16384" width="9" style="1"/>
  </cols>
  <sheetData>
    <row r="1" spans="1:994" ht="23.25" customHeight="1">
      <c r="A1" s="393" t="s">
        <v>218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</row>
    <row r="2" spans="1:994" ht="15" customHeight="1">
      <c r="A2" s="394" t="s">
        <v>8</v>
      </c>
      <c r="B2" s="394"/>
      <c r="C2" s="394"/>
      <c r="D2" s="395">
        <f>Dados!B2</f>
        <v>0</v>
      </c>
      <c r="E2" s="395"/>
      <c r="F2" s="94"/>
      <c r="G2" s="95"/>
      <c r="I2" s="97"/>
      <c r="J2" s="98"/>
      <c r="K2" s="98"/>
      <c r="L2" s="9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</row>
    <row r="3" spans="1:994" ht="15" customHeight="1">
      <c r="A3" s="396" t="s">
        <v>9</v>
      </c>
      <c r="B3" s="396"/>
      <c r="C3" s="396"/>
      <c r="D3" s="397" t="str">
        <f>Dados!B3</f>
        <v xml:space="preserve">Pregão </v>
      </c>
      <c r="E3" s="397"/>
      <c r="F3" s="94"/>
      <c r="G3" s="95"/>
      <c r="I3" s="100"/>
      <c r="J3" s="98"/>
      <c r="K3" s="98"/>
      <c r="L3" s="9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</row>
    <row r="4" spans="1:994" ht="15" customHeight="1">
      <c r="A4" s="396" t="s">
        <v>11</v>
      </c>
      <c r="B4" s="396"/>
      <c r="C4" s="396"/>
      <c r="D4" s="398">
        <f>Dados!B4</f>
        <v>0</v>
      </c>
      <c r="E4" s="398"/>
      <c r="F4" s="94"/>
      <c r="G4" s="95"/>
      <c r="I4" s="101"/>
      <c r="J4" s="102"/>
      <c r="K4" s="102"/>
      <c r="L4" s="10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</row>
    <row r="5" spans="1:994" ht="15" customHeight="1">
      <c r="A5" s="396" t="s">
        <v>12</v>
      </c>
      <c r="B5" s="396"/>
      <c r="C5" s="396"/>
      <c r="D5" s="404">
        <f>Dados!B5</f>
        <v>0</v>
      </c>
      <c r="E5" s="404"/>
      <c r="F5" s="94"/>
      <c r="G5" s="94"/>
      <c r="I5" s="104"/>
      <c r="J5" s="105"/>
      <c r="K5" s="105"/>
      <c r="L5" s="10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</row>
    <row r="6" spans="1:994" ht="15" customHeight="1">
      <c r="A6" s="396" t="s">
        <v>13</v>
      </c>
      <c r="B6" s="396"/>
      <c r="C6" s="396"/>
      <c r="D6" s="398">
        <f>Dados!B6</f>
        <v>0</v>
      </c>
      <c r="E6" s="398"/>
      <c r="F6" s="94"/>
      <c r="G6" s="95"/>
      <c r="I6" s="101"/>
      <c r="J6" s="107"/>
      <c r="K6" s="102"/>
      <c r="L6" s="9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</row>
    <row r="7" spans="1:994" ht="15" customHeight="1">
      <c r="A7" s="396" t="s">
        <v>97</v>
      </c>
      <c r="B7" s="396"/>
      <c r="C7" s="396"/>
      <c r="D7" s="397" t="str">
        <f>Dados!B9</f>
        <v>Rio Grande/RS</v>
      </c>
      <c r="E7" s="397"/>
      <c r="F7" s="94"/>
      <c r="G7" s="95"/>
      <c r="I7" s="100"/>
      <c r="J7" s="107"/>
      <c r="K7" s="102"/>
      <c r="L7" s="9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</row>
    <row r="8" spans="1:994" ht="15" customHeight="1">
      <c r="A8" s="399" t="s">
        <v>14</v>
      </c>
      <c r="B8" s="399"/>
      <c r="C8" s="399"/>
      <c r="D8" s="400">
        <f>Dados!B7</f>
        <v>12</v>
      </c>
      <c r="E8" s="400"/>
      <c r="F8" s="109"/>
      <c r="G8" s="110"/>
      <c r="H8" s="111"/>
      <c r="I8" s="108"/>
      <c r="J8" s="112"/>
      <c r="K8" s="113"/>
      <c r="L8" s="11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</row>
    <row r="9" spans="1:994" ht="18.75" customHeight="1">
      <c r="A9" s="359" t="s">
        <v>98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</row>
    <row r="10" spans="1:994" ht="18.75" customHeight="1">
      <c r="A10" s="352" t="s">
        <v>99</v>
      </c>
      <c r="B10" s="352"/>
      <c r="C10" s="352"/>
      <c r="D10" s="401" t="s">
        <v>1</v>
      </c>
      <c r="E10" s="401"/>
      <c r="F10" s="401"/>
      <c r="G10" s="402"/>
      <c r="H10" s="402"/>
      <c r="I10" s="402"/>
      <c r="J10" s="403"/>
      <c r="K10" s="403"/>
      <c r="L10" s="40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</row>
    <row r="11" spans="1:994" ht="39.75" customHeight="1">
      <c r="A11" s="352" t="s">
        <v>100</v>
      </c>
      <c r="B11" s="352"/>
      <c r="C11" s="352"/>
      <c r="D11" s="116" t="s">
        <v>101</v>
      </c>
      <c r="E11" s="116" t="s">
        <v>102</v>
      </c>
      <c r="F11" s="116" t="s">
        <v>103</v>
      </c>
      <c r="G11" s="116"/>
      <c r="H11" s="116"/>
      <c r="I11" s="116"/>
      <c r="J11" s="116"/>
      <c r="K11" s="116"/>
      <c r="L11" s="11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</row>
    <row r="12" spans="1:994" ht="15" customHeight="1">
      <c r="A12" s="388" t="str">
        <f>Dados!$B$11</f>
        <v>1.1 - 12x36 Diurno 220 Horas</v>
      </c>
      <c r="B12" s="388"/>
      <c r="C12" s="388"/>
      <c r="D12" s="117">
        <f>Dados!B$14</f>
        <v>14</v>
      </c>
      <c r="E12" s="118">
        <f>'12x36 Diurno'!$L$137</f>
        <v>10146.206517948718</v>
      </c>
      <c r="F12" s="119">
        <f>IF((D12*E12)=0, "", (D12*E12))</f>
        <v>142046.89125128207</v>
      </c>
      <c r="G12" s="120"/>
      <c r="H12" s="118"/>
      <c r="I12" s="119"/>
      <c r="J12" s="120"/>
      <c r="K12" s="118"/>
      <c r="L12" s="11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</row>
    <row r="13" spans="1:994" ht="15" customHeight="1">
      <c r="A13" s="388" t="str">
        <f>Dados!$B$20</f>
        <v>1.2 - 12x36 Noturno 220 Horas</v>
      </c>
      <c r="B13" s="388"/>
      <c r="C13" s="388"/>
      <c r="D13" s="117">
        <f>Dados!$B$23</f>
        <v>12</v>
      </c>
      <c r="E13" s="118">
        <f>'12x36 Noturno'!$L$139</f>
        <v>11435.153620408719</v>
      </c>
      <c r="F13" s="119">
        <f>IF((D13*E13)=0, "", (D13*E13))</f>
        <v>137221.84344490463</v>
      </c>
      <c r="G13" s="120"/>
      <c r="H13" s="118"/>
      <c r="I13" s="119"/>
      <c r="J13" s="120"/>
      <c r="K13" s="118"/>
      <c r="L13" s="11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</row>
    <row r="14" spans="1:994" s="15" customFormat="1" ht="15" customHeight="1">
      <c r="A14" s="390" t="s">
        <v>104</v>
      </c>
      <c r="B14" s="390"/>
      <c r="C14" s="121">
        <f>SUM(D14,G14,J14)</f>
        <v>26</v>
      </c>
      <c r="D14" s="122">
        <f>SUM(D12:D13)</f>
        <v>26</v>
      </c>
      <c r="E14" s="122"/>
      <c r="F14" s="123">
        <f>SUM(F12:F13)</f>
        <v>279268.73469618673</v>
      </c>
      <c r="G14" s="124"/>
      <c r="H14" s="123"/>
      <c r="I14" s="123"/>
      <c r="J14" s="124"/>
      <c r="K14" s="123"/>
      <c r="L14" s="123"/>
    </row>
    <row r="15" spans="1:994" s="15" customFormat="1" ht="15" customHeight="1">
      <c r="A15" s="391" t="s">
        <v>105</v>
      </c>
      <c r="B15" s="391"/>
      <c r="C15" s="391"/>
      <c r="D15" s="392">
        <f>SUM(F14,I14,L14)</f>
        <v>279268.73469618673</v>
      </c>
      <c r="E15" s="392"/>
      <c r="F15" s="392"/>
      <c r="G15" s="392"/>
      <c r="H15" s="392"/>
      <c r="I15" s="392"/>
      <c r="J15" s="392"/>
      <c r="K15" s="392"/>
      <c r="L15" s="392"/>
    </row>
    <row r="16" spans="1:994" ht="18.75" customHeight="1">
      <c r="A16" s="359" t="s">
        <v>106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</row>
    <row r="17" spans="1:994" ht="18.75" customHeight="1">
      <c r="A17" s="359" t="s">
        <v>107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</row>
    <row r="18" spans="1:994" ht="15" customHeight="1">
      <c r="A18" s="125">
        <v>1</v>
      </c>
      <c r="B18" s="357" t="s">
        <v>108</v>
      </c>
      <c r="C18" s="357"/>
      <c r="D18" s="357"/>
      <c r="E18" s="357"/>
      <c r="F18" s="357"/>
      <c r="G18" s="357"/>
      <c r="H18" s="357"/>
      <c r="I18" s="357"/>
      <c r="J18" s="357"/>
      <c r="K18" s="389" t="s">
        <v>0</v>
      </c>
      <c r="L18" s="38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</row>
    <row r="19" spans="1:994" ht="15" customHeight="1">
      <c r="A19" s="125">
        <v>2</v>
      </c>
      <c r="B19" s="357" t="s">
        <v>20</v>
      </c>
      <c r="C19" s="357"/>
      <c r="D19" s="357"/>
      <c r="E19" s="357"/>
      <c r="F19" s="357"/>
      <c r="G19" s="357"/>
      <c r="H19" s="357"/>
      <c r="I19" s="357"/>
      <c r="J19" s="357"/>
      <c r="K19" s="389" t="str">
        <f>Dados!B12</f>
        <v>Sind. dos Vigilantes Rio Grande</v>
      </c>
      <c r="L19" s="38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</row>
    <row r="20" spans="1:994" ht="15.75" customHeight="1">
      <c r="A20" s="125">
        <v>3</v>
      </c>
      <c r="B20" s="357" t="s">
        <v>21</v>
      </c>
      <c r="C20" s="357"/>
      <c r="D20" s="357"/>
      <c r="E20" s="357"/>
      <c r="F20" s="357"/>
      <c r="G20" s="357"/>
      <c r="H20" s="357"/>
      <c r="I20" s="357"/>
      <c r="J20" s="357"/>
      <c r="K20" s="353">
        <f>Dados!B13</f>
        <v>45689</v>
      </c>
      <c r="L20" s="35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</row>
    <row r="21" spans="1:994" ht="15.75" customHeight="1">
      <c r="A21" s="125">
        <v>4</v>
      </c>
      <c r="B21" s="357" t="s">
        <v>109</v>
      </c>
      <c r="C21" s="357"/>
      <c r="D21" s="357"/>
      <c r="E21" s="357"/>
      <c r="F21" s="357"/>
      <c r="G21" s="357"/>
      <c r="H21" s="357"/>
      <c r="I21" s="357"/>
      <c r="J21" s="357"/>
      <c r="K21" s="389" t="str">
        <f>Dados!A11</f>
        <v>5174 - Vigia</v>
      </c>
      <c r="L21" s="38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</row>
    <row r="22" spans="1:994" ht="15.75" customHeight="1">
      <c r="A22" s="125">
        <v>5</v>
      </c>
      <c r="B22" s="363" t="s">
        <v>110</v>
      </c>
      <c r="C22" s="363"/>
      <c r="D22" s="363"/>
      <c r="E22" s="363"/>
      <c r="F22" s="363"/>
      <c r="G22" s="363"/>
      <c r="H22" s="363"/>
      <c r="I22" s="363"/>
      <c r="J22" s="363"/>
      <c r="K22" s="385">
        <f>Dados!B15</f>
        <v>1667.6</v>
      </c>
      <c r="L22" s="38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</row>
    <row r="23" spans="1:994" ht="15.75" customHeight="1">
      <c r="A23" s="125">
        <v>6</v>
      </c>
      <c r="B23" s="363" t="s">
        <v>111</v>
      </c>
      <c r="C23" s="363"/>
      <c r="D23" s="363"/>
      <c r="E23" s="363"/>
      <c r="F23" s="363"/>
      <c r="G23" s="363"/>
      <c r="H23" s="363"/>
      <c r="I23" s="363"/>
      <c r="J23" s="363"/>
      <c r="K23" s="385">
        <f>($K$22/220)*20%</f>
        <v>1.516</v>
      </c>
      <c r="L23" s="38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</row>
    <row r="24" spans="1:994" ht="15.75" customHeight="1">
      <c r="A24" s="125">
        <v>7</v>
      </c>
      <c r="B24" s="363" t="s">
        <v>112</v>
      </c>
      <c r="C24" s="363"/>
      <c r="D24" s="363"/>
      <c r="E24" s="363"/>
      <c r="F24" s="363"/>
      <c r="G24" s="363"/>
      <c r="H24" s="363"/>
      <c r="I24" s="363"/>
      <c r="J24" s="363"/>
      <c r="K24" s="386">
        <f>(K22/220*0.2)*1.3</f>
        <v>1.9708000000000001</v>
      </c>
      <c r="L24" s="38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</row>
    <row r="25" spans="1:994" ht="15.75" customHeight="1">
      <c r="A25" s="125">
        <v>8</v>
      </c>
      <c r="B25" s="363" t="s">
        <v>113</v>
      </c>
      <c r="C25" s="363"/>
      <c r="D25" s="363"/>
      <c r="E25" s="363"/>
      <c r="F25" s="363"/>
      <c r="G25" s="363"/>
      <c r="H25" s="363"/>
      <c r="I25" s="363"/>
      <c r="J25" s="363"/>
      <c r="K25" s="385">
        <f>($K$22/220)*1.5</f>
        <v>11.37</v>
      </c>
      <c r="L25" s="38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</row>
    <row r="26" spans="1:994" ht="15.75" customHeight="1">
      <c r="A26" s="125">
        <v>9</v>
      </c>
      <c r="B26" s="363" t="s">
        <v>114</v>
      </c>
      <c r="C26" s="363"/>
      <c r="D26" s="363"/>
      <c r="E26" s="363"/>
      <c r="F26" s="363"/>
      <c r="G26" s="363"/>
      <c r="H26" s="363"/>
      <c r="I26" s="363"/>
      <c r="J26" s="363"/>
      <c r="K26" s="381">
        <v>2</v>
      </c>
      <c r="L26" s="38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</row>
    <row r="27" spans="1:994" ht="15.75" customHeight="1">
      <c r="A27" s="125">
        <v>10</v>
      </c>
      <c r="B27" s="363" t="s">
        <v>115</v>
      </c>
      <c r="C27" s="363"/>
      <c r="D27" s="363"/>
      <c r="E27" s="363"/>
      <c r="F27" s="363"/>
      <c r="G27" s="363"/>
      <c r="H27" s="363"/>
      <c r="I27" s="363"/>
      <c r="J27" s="363"/>
      <c r="K27" s="381">
        <v>15</v>
      </c>
      <c r="L27" s="38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</row>
    <row r="28" spans="1:994" ht="18.75" customHeight="1">
      <c r="A28" s="359" t="s">
        <v>116</v>
      </c>
      <c r="B28" s="359"/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</row>
    <row r="29" spans="1:994" s="63" customFormat="1" ht="18.75" customHeight="1">
      <c r="A29" s="126">
        <v>1</v>
      </c>
      <c r="B29" s="359" t="s">
        <v>117</v>
      </c>
      <c r="C29" s="359"/>
      <c r="D29" s="359"/>
      <c r="E29" s="359"/>
      <c r="F29" s="359"/>
      <c r="G29" s="359"/>
      <c r="H29" s="359"/>
      <c r="I29" s="359"/>
      <c r="J29" s="359"/>
      <c r="K29" s="126" t="s">
        <v>118</v>
      </c>
      <c r="L29" s="127" t="s">
        <v>119</v>
      </c>
    </row>
    <row r="30" spans="1:994" ht="15" customHeight="1">
      <c r="A30" s="125" t="s">
        <v>82</v>
      </c>
      <c r="B30" s="357" t="s">
        <v>120</v>
      </c>
      <c r="C30" s="357"/>
      <c r="D30" s="357"/>
      <c r="E30" s="357"/>
      <c r="F30" s="357"/>
      <c r="G30" s="357"/>
      <c r="H30" s="357"/>
      <c r="I30" s="357"/>
      <c r="J30" s="357"/>
      <c r="K30" s="128"/>
      <c r="L30" s="129">
        <f>Dados!B15*K26</f>
        <v>3335.2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</row>
    <row r="31" spans="1:994">
      <c r="A31" s="125" t="s">
        <v>83</v>
      </c>
      <c r="B31" s="379" t="s">
        <v>121</v>
      </c>
      <c r="C31" s="379"/>
      <c r="D31" s="379"/>
      <c r="E31" s="379"/>
      <c r="F31" s="379"/>
      <c r="G31" s="379"/>
      <c r="H31" s="379"/>
      <c r="I31" s="379"/>
      <c r="J31" s="379"/>
      <c r="K31" s="173">
        <v>0</v>
      </c>
      <c r="L31" s="185" t="s">
        <v>122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</row>
    <row r="32" spans="1:994">
      <c r="A32" s="125" t="s">
        <v>123</v>
      </c>
      <c r="B32" s="379" t="s">
        <v>219</v>
      </c>
      <c r="C32" s="379"/>
      <c r="D32" s="379"/>
      <c r="E32" s="379"/>
      <c r="F32" s="379"/>
      <c r="G32" s="379"/>
      <c r="H32" s="379"/>
      <c r="I32" s="379"/>
      <c r="J32" s="379"/>
      <c r="K32" s="177">
        <v>0</v>
      </c>
      <c r="L32" s="185" t="s">
        <v>122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</row>
    <row r="33" spans="1:994">
      <c r="A33" s="125" t="s">
        <v>125</v>
      </c>
      <c r="B33" s="379" t="s">
        <v>126</v>
      </c>
      <c r="C33" s="379"/>
      <c r="D33" s="379"/>
      <c r="E33" s="379"/>
      <c r="F33" s="379"/>
      <c r="G33" s="379"/>
      <c r="H33" s="379"/>
      <c r="I33" s="379"/>
      <c r="J33" s="379"/>
      <c r="K33" s="173">
        <v>0.2</v>
      </c>
      <c r="L33" s="185" t="s">
        <v>122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</row>
    <row r="34" spans="1:994" ht="15" customHeight="1">
      <c r="A34" s="378" t="s">
        <v>127</v>
      </c>
      <c r="B34" s="378"/>
      <c r="C34" s="378"/>
      <c r="D34" s="378"/>
      <c r="E34" s="378"/>
      <c r="F34" s="378"/>
      <c r="G34" s="378"/>
      <c r="H34" s="378"/>
      <c r="I34" s="378"/>
      <c r="J34" s="378"/>
      <c r="K34" s="378"/>
      <c r="L34" s="132">
        <f>SUM(L30:L33)</f>
        <v>3335.2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</row>
    <row r="35" spans="1:994">
      <c r="A35" s="178" t="s">
        <v>145</v>
      </c>
      <c r="B35" s="382" t="s">
        <v>129</v>
      </c>
      <c r="C35" s="383"/>
      <c r="D35" s="383"/>
      <c r="E35" s="383"/>
      <c r="F35" s="383"/>
      <c r="G35" s="383"/>
      <c r="H35" s="383"/>
      <c r="I35" s="383"/>
      <c r="J35" s="384"/>
      <c r="K35" s="179">
        <f>Dados!B29</f>
        <v>0.2</v>
      </c>
      <c r="L35" s="180">
        <f>(L30*K35)</f>
        <v>667.04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</row>
    <row r="36" spans="1:994">
      <c r="A36" s="125" t="s">
        <v>128</v>
      </c>
      <c r="B36" s="380" t="s">
        <v>220</v>
      </c>
      <c r="C36" s="380"/>
      <c r="D36" s="380"/>
      <c r="E36" s="380"/>
      <c r="F36" s="380"/>
      <c r="G36" s="380"/>
      <c r="H36" s="380"/>
      <c r="I36" s="380"/>
      <c r="J36" s="380"/>
      <c r="K36" s="133"/>
      <c r="L36" s="134">
        <f>ROUND(K26*0.5*K27*$K$25,2)</f>
        <v>170.55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</row>
    <row r="37" spans="1:994" ht="30" customHeight="1">
      <c r="A37" s="378" t="s">
        <v>130</v>
      </c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132">
        <f>SUM(L34:L36)</f>
        <v>4172.79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</row>
    <row r="38" spans="1:994" ht="22.5" customHeight="1">
      <c r="A38" s="368" t="s">
        <v>131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</row>
    <row r="39" spans="1:994" ht="18.75" customHeight="1">
      <c r="A39" s="365" t="s">
        <v>132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</row>
    <row r="40" spans="1:994" ht="18.75" customHeight="1">
      <c r="A40" s="365" t="s">
        <v>133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</row>
    <row r="41" spans="1:994" ht="18.75" customHeight="1">
      <c r="A41" s="136" t="s">
        <v>134</v>
      </c>
      <c r="B41" s="365" t="s">
        <v>135</v>
      </c>
      <c r="C41" s="365"/>
      <c r="D41" s="365"/>
      <c r="E41" s="365"/>
      <c r="F41" s="365"/>
      <c r="G41" s="365"/>
      <c r="H41" s="365"/>
      <c r="I41" s="365"/>
      <c r="J41" s="365"/>
      <c r="K41" s="365"/>
      <c r="L41" s="137" t="s">
        <v>119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</row>
    <row r="42" spans="1:994" ht="36.75" customHeight="1">
      <c r="A42" s="138" t="s">
        <v>82</v>
      </c>
      <c r="B42" s="357" t="s">
        <v>221</v>
      </c>
      <c r="C42" s="357"/>
      <c r="D42" s="357"/>
      <c r="E42" s="357"/>
      <c r="F42" s="357"/>
      <c r="G42" s="357"/>
      <c r="H42" s="357"/>
      <c r="I42" s="357"/>
      <c r="J42" s="357"/>
      <c r="K42" s="357"/>
      <c r="L42" s="139">
        <f>$L$34/12</f>
        <v>277.93333333333334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</row>
    <row r="43" spans="1:994">
      <c r="A43" s="138" t="s">
        <v>83</v>
      </c>
      <c r="B43" s="357" t="s">
        <v>136</v>
      </c>
      <c r="C43" s="357"/>
      <c r="D43" s="357"/>
      <c r="E43" s="357"/>
      <c r="F43" s="357"/>
      <c r="G43" s="357"/>
      <c r="H43" s="357"/>
      <c r="I43" s="357"/>
      <c r="J43" s="357"/>
      <c r="K43" s="357"/>
      <c r="L43" s="139">
        <f>$L$34*3.025%</f>
        <v>100.88979999999999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</row>
    <row r="44" spans="1:994" ht="15" customHeight="1">
      <c r="A44" s="360" t="s">
        <v>104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140">
        <f>SUM(L42:L43)</f>
        <v>378.82313333333332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</row>
    <row r="45" spans="1:994" ht="30" customHeight="1">
      <c r="A45" s="372" t="s">
        <v>137</v>
      </c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</row>
    <row r="46" spans="1:994" ht="22.5" customHeight="1">
      <c r="A46" s="373" t="s">
        <v>138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</row>
    <row r="47" spans="1:994" ht="29.25" customHeight="1">
      <c r="A47" s="375" t="s">
        <v>139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</row>
    <row r="48" spans="1:994" ht="18.75" customHeight="1">
      <c r="A48" s="359" t="s">
        <v>140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</row>
    <row r="49" spans="1:994" ht="18.75" customHeight="1">
      <c r="A49" s="136" t="s">
        <v>141</v>
      </c>
      <c r="B49" s="359" t="s">
        <v>142</v>
      </c>
      <c r="C49" s="359"/>
      <c r="D49" s="359"/>
      <c r="E49" s="359"/>
      <c r="F49" s="359"/>
      <c r="G49" s="359"/>
      <c r="H49" s="359"/>
      <c r="I49" s="359"/>
      <c r="J49" s="359"/>
      <c r="K49" s="115" t="s">
        <v>118</v>
      </c>
      <c r="L49" s="141" t="s">
        <v>119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</row>
    <row r="50" spans="1:994" ht="15" customHeight="1">
      <c r="A50" s="138" t="s">
        <v>82</v>
      </c>
      <c r="B50" s="357" t="s">
        <v>49</v>
      </c>
      <c r="C50" s="357"/>
      <c r="D50" s="357"/>
      <c r="E50" s="357"/>
      <c r="F50" s="357"/>
      <c r="G50" s="357"/>
      <c r="H50" s="357"/>
      <c r="I50" s="357"/>
      <c r="J50" s="357"/>
      <c r="K50" s="142">
        <f>Dados!B60</f>
        <v>0.2</v>
      </c>
      <c r="L50" s="139">
        <f t="shared" ref="L50:L57" si="0">ROUND(($L$34+$L$44+$L$95)*$K50,2)</f>
        <v>822.03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</row>
    <row r="51" spans="1:994" ht="15" customHeight="1">
      <c r="A51" s="138" t="s">
        <v>83</v>
      </c>
      <c r="B51" s="357" t="s">
        <v>50</v>
      </c>
      <c r="C51" s="357"/>
      <c r="D51" s="357"/>
      <c r="E51" s="357"/>
      <c r="F51" s="357"/>
      <c r="G51" s="357"/>
      <c r="H51" s="357"/>
      <c r="I51" s="357"/>
      <c r="J51" s="357"/>
      <c r="K51" s="142">
        <f>Dados!$B$61</f>
        <v>2.5000000000000001E-2</v>
      </c>
      <c r="L51" s="139">
        <f t="shared" si="0"/>
        <v>102.75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</row>
    <row r="52" spans="1:994" ht="15" customHeight="1">
      <c r="A52" s="138" t="s">
        <v>123</v>
      </c>
      <c r="B52" s="357" t="s">
        <v>51</v>
      </c>
      <c r="C52" s="357"/>
      <c r="D52" s="357"/>
      <c r="E52" s="143" t="s">
        <v>143</v>
      </c>
      <c r="F52" s="376">
        <f>Dados!$B$63</f>
        <v>0.03</v>
      </c>
      <c r="G52" s="376"/>
      <c r="H52" s="143" t="s">
        <v>144</v>
      </c>
      <c r="I52" s="377">
        <f>Dados!$B$64</f>
        <v>2</v>
      </c>
      <c r="J52" s="377"/>
      <c r="K52" s="142">
        <f>Dados!$B$62</f>
        <v>0.06</v>
      </c>
      <c r="L52" s="139">
        <f t="shared" si="0"/>
        <v>246.61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</row>
    <row r="53" spans="1:994" ht="15" customHeight="1">
      <c r="A53" s="138" t="s">
        <v>125</v>
      </c>
      <c r="B53" s="357" t="s">
        <v>54</v>
      </c>
      <c r="C53" s="357"/>
      <c r="D53" s="357"/>
      <c r="E53" s="357"/>
      <c r="F53" s="357"/>
      <c r="G53" s="357"/>
      <c r="H53" s="357"/>
      <c r="I53" s="357"/>
      <c r="J53" s="357"/>
      <c r="K53" s="142">
        <f>Dados!$B65</f>
        <v>1.4999999999999999E-2</v>
      </c>
      <c r="L53" s="139">
        <f t="shared" si="0"/>
        <v>61.65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</row>
    <row r="54" spans="1:994" ht="15" customHeight="1">
      <c r="A54" s="138" t="s">
        <v>145</v>
      </c>
      <c r="B54" s="357" t="s">
        <v>55</v>
      </c>
      <c r="C54" s="357"/>
      <c r="D54" s="357"/>
      <c r="E54" s="357"/>
      <c r="F54" s="357"/>
      <c r="G54" s="357"/>
      <c r="H54" s="357"/>
      <c r="I54" s="357"/>
      <c r="J54" s="357"/>
      <c r="K54" s="142">
        <f>Dados!$B$66</f>
        <v>0.01</v>
      </c>
      <c r="L54" s="139">
        <f t="shared" si="0"/>
        <v>41.1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</row>
    <row r="55" spans="1:994" ht="15" customHeight="1">
      <c r="A55" s="138" t="s">
        <v>128</v>
      </c>
      <c r="B55" s="357" t="s">
        <v>56</v>
      </c>
      <c r="C55" s="357"/>
      <c r="D55" s="357"/>
      <c r="E55" s="357"/>
      <c r="F55" s="357"/>
      <c r="G55" s="357"/>
      <c r="H55" s="357"/>
      <c r="I55" s="357"/>
      <c r="J55" s="357"/>
      <c r="K55" s="142">
        <f>Dados!$B$67</f>
        <v>6.0000000000000001E-3</v>
      </c>
      <c r="L55" s="139">
        <f t="shared" si="0"/>
        <v>24.66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</row>
    <row r="56" spans="1:994" ht="15" customHeight="1">
      <c r="A56" s="138" t="s">
        <v>146</v>
      </c>
      <c r="B56" s="357" t="s">
        <v>57</v>
      </c>
      <c r="C56" s="357"/>
      <c r="D56" s="357"/>
      <c r="E56" s="357"/>
      <c r="F56" s="357"/>
      <c r="G56" s="357"/>
      <c r="H56" s="357"/>
      <c r="I56" s="357"/>
      <c r="J56" s="357"/>
      <c r="K56" s="142">
        <f>Dados!$B$68</f>
        <v>2E-3</v>
      </c>
      <c r="L56" s="139">
        <f t="shared" si="0"/>
        <v>8.2200000000000006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</row>
    <row r="57" spans="1:994">
      <c r="A57" s="138" t="s">
        <v>147</v>
      </c>
      <c r="B57" s="357" t="s">
        <v>58</v>
      </c>
      <c r="C57" s="357"/>
      <c r="D57" s="357"/>
      <c r="E57" s="357"/>
      <c r="F57" s="357"/>
      <c r="G57" s="357"/>
      <c r="H57" s="357"/>
      <c r="I57" s="357"/>
      <c r="J57" s="357"/>
      <c r="K57" s="142">
        <f>Dados!$B$69</f>
        <v>0.08</v>
      </c>
      <c r="L57" s="139">
        <f t="shared" si="0"/>
        <v>328.81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</row>
    <row r="58" spans="1:994" ht="15" customHeight="1">
      <c r="A58" s="360" t="s">
        <v>104</v>
      </c>
      <c r="B58" s="360"/>
      <c r="C58" s="360"/>
      <c r="D58" s="360"/>
      <c r="E58" s="360"/>
      <c r="F58" s="360"/>
      <c r="G58" s="360"/>
      <c r="H58" s="360"/>
      <c r="I58" s="360"/>
      <c r="J58" s="360"/>
      <c r="K58" s="144">
        <f>SUM(K50:K57)</f>
        <v>0.39800000000000008</v>
      </c>
      <c r="L58" s="140">
        <f>SUM(L50:L57)</f>
        <v>1635.83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</row>
    <row r="59" spans="1:994" ht="15" customHeight="1">
      <c r="A59" s="372" t="s">
        <v>148</v>
      </c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</row>
    <row r="60" spans="1:994" ht="15" customHeight="1">
      <c r="A60" s="373" t="s">
        <v>149</v>
      </c>
      <c r="B60" s="373"/>
      <c r="C60" s="373"/>
      <c r="D60" s="373"/>
      <c r="E60" s="373"/>
      <c r="F60" s="373"/>
      <c r="G60" s="373"/>
      <c r="H60" s="373"/>
      <c r="I60" s="373"/>
      <c r="J60" s="373"/>
      <c r="K60" s="373"/>
      <c r="L60" s="37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</row>
    <row r="61" spans="1:994" ht="15" customHeight="1">
      <c r="A61" s="374" t="s">
        <v>150</v>
      </c>
      <c r="B61" s="374"/>
      <c r="C61" s="374"/>
      <c r="D61" s="374"/>
      <c r="E61" s="374"/>
      <c r="F61" s="374"/>
      <c r="G61" s="374"/>
      <c r="H61" s="374"/>
      <c r="I61" s="374"/>
      <c r="J61" s="374"/>
      <c r="K61" s="374"/>
      <c r="L61" s="37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</row>
    <row r="62" spans="1:994" s="39" customFormat="1" ht="18.75" customHeight="1">
      <c r="A62" s="365" t="s">
        <v>151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</row>
    <row r="63" spans="1:994" ht="18.75" customHeight="1">
      <c r="A63" s="136" t="s">
        <v>152</v>
      </c>
      <c r="B63" s="359" t="s">
        <v>153</v>
      </c>
      <c r="C63" s="359"/>
      <c r="D63" s="359"/>
      <c r="E63" s="359"/>
      <c r="F63" s="359"/>
      <c r="G63" s="359"/>
      <c r="H63" s="359"/>
      <c r="I63" s="359"/>
      <c r="J63" s="359"/>
      <c r="K63" s="359"/>
      <c r="L63" s="141" t="s">
        <v>119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</row>
    <row r="64" spans="1:994">
      <c r="A64" s="138" t="s">
        <v>82</v>
      </c>
      <c r="B64" s="357" t="s">
        <v>154</v>
      </c>
      <c r="C64" s="357"/>
      <c r="D64" s="357"/>
      <c r="E64" s="357"/>
      <c r="F64" s="357"/>
      <c r="G64" s="357"/>
      <c r="H64" s="357"/>
      <c r="I64" s="357"/>
      <c r="J64" s="357"/>
      <c r="K64" s="357"/>
      <c r="L64" s="146">
        <f>((Dados!B32*Dados!B33*K26*K27)-(Dados!B34*L30))*Dados!B35</f>
        <v>147.88800000000001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</row>
    <row r="65" spans="1:994">
      <c r="A65" s="138" t="s">
        <v>83</v>
      </c>
      <c r="B65" s="357" t="s">
        <v>155</v>
      </c>
      <c r="C65" s="357"/>
      <c r="D65" s="357"/>
      <c r="E65" s="357"/>
      <c r="F65" s="357"/>
      <c r="G65" s="357"/>
      <c r="H65" s="357"/>
      <c r="I65" s="357"/>
      <c r="J65" s="357"/>
      <c r="K65" s="357"/>
      <c r="L65" s="147">
        <f>((Dados!B37*K26*K27)-(Dados!B37*K26*K27*Dados!B39))</f>
        <v>720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</row>
    <row r="66" spans="1:994" ht="15" customHeight="1">
      <c r="A66" s="138" t="s">
        <v>123</v>
      </c>
      <c r="B66" s="357" t="s">
        <v>222</v>
      </c>
      <c r="C66" s="357"/>
      <c r="D66" s="357"/>
      <c r="E66" s="357"/>
      <c r="F66" s="357"/>
      <c r="G66" s="357"/>
      <c r="H66" s="357"/>
      <c r="I66" s="357"/>
      <c r="J66" s="357"/>
      <c r="K66" s="357"/>
      <c r="L66" s="129"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</row>
    <row r="67" spans="1:994" ht="15" customHeight="1">
      <c r="A67" s="148"/>
      <c r="B67" s="360" t="s">
        <v>156</v>
      </c>
      <c r="C67" s="360"/>
      <c r="D67" s="360"/>
      <c r="E67" s="360"/>
      <c r="F67" s="360"/>
      <c r="G67" s="360"/>
      <c r="H67" s="360"/>
      <c r="I67" s="360"/>
      <c r="J67" s="360"/>
      <c r="K67" s="360"/>
      <c r="L67" s="132">
        <f>SUM(L64:L66)</f>
        <v>867.88800000000003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</row>
    <row r="68" spans="1:994" ht="15" customHeight="1">
      <c r="A68" s="371" t="s">
        <v>157</v>
      </c>
      <c r="B68" s="371"/>
      <c r="C68" s="371"/>
      <c r="D68" s="371"/>
      <c r="E68" s="371"/>
      <c r="F68" s="371"/>
      <c r="G68" s="371"/>
      <c r="H68" s="371"/>
      <c r="I68" s="371"/>
      <c r="J68" s="371"/>
      <c r="K68" s="371"/>
      <c r="L68" s="37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</row>
    <row r="69" spans="1:994" ht="15" customHeight="1">
      <c r="A69" s="370" t="s">
        <v>158</v>
      </c>
      <c r="B69" s="370"/>
      <c r="C69" s="370"/>
      <c r="D69" s="370"/>
      <c r="E69" s="370"/>
      <c r="F69" s="370"/>
      <c r="G69" s="370"/>
      <c r="H69" s="370"/>
      <c r="I69" s="370"/>
      <c r="J69" s="370"/>
      <c r="K69" s="370"/>
      <c r="L69" s="370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</row>
    <row r="70" spans="1:994" ht="18.75" customHeight="1">
      <c r="A70" s="359" t="s">
        <v>159</v>
      </c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</row>
    <row r="71" spans="1:994" ht="18.75" customHeight="1">
      <c r="A71" s="115">
        <v>2</v>
      </c>
      <c r="B71" s="359" t="s">
        <v>160</v>
      </c>
      <c r="C71" s="359"/>
      <c r="D71" s="359"/>
      <c r="E71" s="359"/>
      <c r="F71" s="359"/>
      <c r="G71" s="359"/>
      <c r="H71" s="359"/>
      <c r="I71" s="359"/>
      <c r="J71" s="359"/>
      <c r="K71" s="359"/>
      <c r="L71" s="141" t="s">
        <v>119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</row>
    <row r="72" spans="1:994" ht="15" customHeight="1">
      <c r="A72" s="125" t="s">
        <v>134</v>
      </c>
      <c r="B72" s="357" t="s">
        <v>161</v>
      </c>
      <c r="C72" s="357"/>
      <c r="D72" s="357"/>
      <c r="E72" s="357"/>
      <c r="F72" s="357"/>
      <c r="G72" s="357"/>
      <c r="H72" s="357"/>
      <c r="I72" s="357"/>
      <c r="J72" s="357"/>
      <c r="K72" s="357"/>
      <c r="L72" s="149">
        <f>L44</f>
        <v>378.82313333333332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</row>
    <row r="73" spans="1:994" s="39" customFormat="1" ht="15" customHeight="1">
      <c r="A73" s="125" t="s">
        <v>141</v>
      </c>
      <c r="B73" s="357" t="s">
        <v>142</v>
      </c>
      <c r="C73" s="357"/>
      <c r="D73" s="357"/>
      <c r="E73" s="357"/>
      <c r="F73" s="357"/>
      <c r="G73" s="357"/>
      <c r="H73" s="357"/>
      <c r="I73" s="357"/>
      <c r="J73" s="357"/>
      <c r="K73" s="357"/>
      <c r="L73" s="149">
        <f>L58</f>
        <v>1635.83</v>
      </c>
    </row>
    <row r="74" spans="1:994" s="39" customFormat="1" ht="15" customHeight="1">
      <c r="A74" s="125" t="s">
        <v>152</v>
      </c>
      <c r="B74" s="357" t="s">
        <v>162</v>
      </c>
      <c r="C74" s="357"/>
      <c r="D74" s="357"/>
      <c r="E74" s="357"/>
      <c r="F74" s="357"/>
      <c r="G74" s="357"/>
      <c r="H74" s="357"/>
      <c r="I74" s="357"/>
      <c r="J74" s="357"/>
      <c r="K74" s="357"/>
      <c r="L74" s="149">
        <f>L67</f>
        <v>867.88800000000003</v>
      </c>
    </row>
    <row r="75" spans="1:994" ht="15" customHeight="1">
      <c r="A75" s="350" t="s">
        <v>104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150">
        <f>SUM(L72:L74)</f>
        <v>2882.5411333333332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</row>
    <row r="76" spans="1:994" s="39" customFormat="1" ht="18.75" customHeight="1">
      <c r="A76" s="359" t="s">
        <v>163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</row>
    <row r="77" spans="1:994" ht="18.75" customHeight="1">
      <c r="A77" s="136">
        <v>3</v>
      </c>
      <c r="B77" s="365" t="s">
        <v>164</v>
      </c>
      <c r="C77" s="365"/>
      <c r="D77" s="365"/>
      <c r="E77" s="365"/>
      <c r="F77" s="365"/>
      <c r="G77" s="365"/>
      <c r="H77" s="365"/>
      <c r="I77" s="365"/>
      <c r="J77" s="365"/>
      <c r="K77" s="365"/>
      <c r="L77" s="137" t="s">
        <v>119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</row>
    <row r="78" spans="1:994" ht="52.5" customHeight="1">
      <c r="A78" s="138" t="s">
        <v>82</v>
      </c>
      <c r="B78" s="357" t="s">
        <v>165</v>
      </c>
      <c r="C78" s="357"/>
      <c r="D78" s="357"/>
      <c r="E78" s="357"/>
      <c r="F78" s="357"/>
      <c r="G78" s="357"/>
      <c r="H78" s="357"/>
      <c r="I78" s="357"/>
      <c r="J78" s="357"/>
      <c r="K78" s="357"/>
      <c r="L78" s="129">
        <f>ROUND((((L$34/30)*30)/12)*5%,2)</f>
        <v>13.9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</row>
    <row r="79" spans="1:994" ht="15" customHeight="1">
      <c r="A79" s="138" t="s">
        <v>83</v>
      </c>
      <c r="B79" s="363" t="s">
        <v>166</v>
      </c>
      <c r="C79" s="363"/>
      <c r="D79" s="363"/>
      <c r="E79" s="363"/>
      <c r="F79" s="363"/>
      <c r="G79" s="363"/>
      <c r="H79" s="363"/>
      <c r="I79" s="363"/>
      <c r="J79" s="363"/>
      <c r="K79" s="363"/>
      <c r="L79" s="129">
        <f>ROUND($K$57*L78,2)</f>
        <v>1.1100000000000001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</row>
    <row r="80" spans="1:994" ht="30" customHeight="1">
      <c r="A80" s="138" t="s">
        <v>123</v>
      </c>
      <c r="B80" s="357" t="s">
        <v>167</v>
      </c>
      <c r="C80" s="357"/>
      <c r="D80" s="357"/>
      <c r="E80" s="357"/>
      <c r="F80" s="357"/>
      <c r="G80" s="357"/>
      <c r="H80" s="357"/>
      <c r="I80" s="357"/>
      <c r="J80" s="357"/>
      <c r="K80" s="357"/>
      <c r="L80" s="129">
        <f>ROUND($L$34*0.19%,2)</f>
        <v>6.34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</row>
    <row r="81" spans="1:994" ht="21.75" customHeight="1">
      <c r="A81" s="138" t="s">
        <v>125</v>
      </c>
      <c r="B81" s="369" t="s">
        <v>168</v>
      </c>
      <c r="C81" s="357"/>
      <c r="D81" s="357"/>
      <c r="E81" s="357"/>
      <c r="F81" s="357"/>
      <c r="G81" s="357"/>
      <c r="H81" s="357"/>
      <c r="I81" s="357"/>
      <c r="J81" s="357"/>
      <c r="K81" s="357"/>
      <c r="L81" s="129">
        <f>ROUND((((L$34/30)*7)/$D$8),2)</f>
        <v>64.849999999999994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</row>
    <row r="82" spans="1:994" ht="30" customHeight="1">
      <c r="A82" s="138" t="s">
        <v>145</v>
      </c>
      <c r="B82" s="357" t="s">
        <v>169</v>
      </c>
      <c r="C82" s="357"/>
      <c r="D82" s="357"/>
      <c r="E82" s="357"/>
      <c r="F82" s="357"/>
      <c r="G82" s="357"/>
      <c r="H82" s="357"/>
      <c r="I82" s="357"/>
      <c r="J82" s="357"/>
      <c r="K82" s="357"/>
      <c r="L82" s="129">
        <f>ROUND($K$58*L81,2)</f>
        <v>25.81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</row>
    <row r="83" spans="1:994" ht="30" customHeight="1">
      <c r="A83" s="138" t="s">
        <v>128</v>
      </c>
      <c r="B83" s="357" t="s">
        <v>170</v>
      </c>
      <c r="C83" s="357"/>
      <c r="D83" s="357"/>
      <c r="E83" s="357"/>
      <c r="F83" s="357"/>
      <c r="G83" s="357"/>
      <c r="H83" s="357"/>
      <c r="I83" s="357"/>
      <c r="J83" s="357"/>
      <c r="K83" s="357"/>
      <c r="L83" s="129">
        <f>ROUND(L$34*3.81%,2)</f>
        <v>127.07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</row>
    <row r="84" spans="1:994" ht="15" customHeight="1">
      <c r="A84" s="360" t="s">
        <v>104</v>
      </c>
      <c r="B84" s="360"/>
      <c r="C84" s="360"/>
      <c r="D84" s="360"/>
      <c r="E84" s="360"/>
      <c r="F84" s="360"/>
      <c r="G84" s="360"/>
      <c r="H84" s="360"/>
      <c r="I84" s="360"/>
      <c r="J84" s="360"/>
      <c r="K84" s="360"/>
      <c r="L84" s="140">
        <f>SUM(L78:L83)</f>
        <v>239.07999999999998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</row>
    <row r="85" spans="1:994" ht="30" customHeight="1">
      <c r="A85" s="368" t="s">
        <v>171</v>
      </c>
      <c r="B85" s="368"/>
      <c r="C85" s="368"/>
      <c r="D85" s="368"/>
      <c r="E85" s="368"/>
      <c r="F85" s="368"/>
      <c r="G85" s="368"/>
      <c r="H85" s="368"/>
      <c r="I85" s="368"/>
      <c r="J85" s="368"/>
      <c r="K85" s="368"/>
      <c r="L85" s="368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</row>
    <row r="86" spans="1:994" ht="18.75" customHeight="1">
      <c r="A86" s="359" t="s">
        <v>172</v>
      </c>
      <c r="B86" s="359"/>
      <c r="C86" s="359"/>
      <c r="D86" s="359"/>
      <c r="E86" s="359"/>
      <c r="F86" s="359"/>
      <c r="G86" s="359"/>
      <c r="H86" s="359"/>
      <c r="I86" s="359"/>
      <c r="J86" s="359"/>
      <c r="K86" s="359"/>
      <c r="L86" s="35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</row>
    <row r="87" spans="1:994" ht="18.75" customHeight="1">
      <c r="A87" s="359" t="s">
        <v>173</v>
      </c>
      <c r="B87" s="359"/>
      <c r="C87" s="359"/>
      <c r="D87" s="359"/>
      <c r="E87" s="359"/>
      <c r="F87" s="359"/>
      <c r="G87" s="359"/>
      <c r="H87" s="359"/>
      <c r="I87" s="359"/>
      <c r="J87" s="359"/>
      <c r="K87" s="359"/>
      <c r="L87" s="35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</row>
    <row r="88" spans="1:994" ht="18.75" customHeight="1">
      <c r="A88" s="136" t="s">
        <v>174</v>
      </c>
      <c r="B88" s="365" t="s">
        <v>175</v>
      </c>
      <c r="C88" s="365"/>
      <c r="D88" s="365"/>
      <c r="E88" s="365"/>
      <c r="F88" s="365"/>
      <c r="G88" s="365"/>
      <c r="H88" s="365"/>
      <c r="I88" s="365"/>
      <c r="J88" s="365"/>
      <c r="K88" s="365"/>
      <c r="L88" s="137" t="s">
        <v>119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</row>
    <row r="89" spans="1:994" ht="75" customHeight="1">
      <c r="A89" s="151" t="s">
        <v>82</v>
      </c>
      <c r="B89" s="368" t="s">
        <v>223</v>
      </c>
      <c r="C89" s="368"/>
      <c r="D89" s="368"/>
      <c r="E89" s="368"/>
      <c r="F89" s="368"/>
      <c r="G89" s="368"/>
      <c r="H89" s="368"/>
      <c r="I89" s="368"/>
      <c r="J89" s="368"/>
      <c r="K89" s="368"/>
      <c r="L89" s="152">
        <f>ROUND(L$34*9.075%,2)</f>
        <v>302.67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</row>
    <row r="90" spans="1:994" ht="30" customHeight="1">
      <c r="A90" s="138" t="s">
        <v>83</v>
      </c>
      <c r="B90" s="357" t="s">
        <v>224</v>
      </c>
      <c r="C90" s="357"/>
      <c r="D90" s="357"/>
      <c r="E90" s="357"/>
      <c r="F90" s="357"/>
      <c r="G90" s="357"/>
      <c r="H90" s="357"/>
      <c r="I90" s="357"/>
      <c r="J90" s="357"/>
      <c r="K90" s="357"/>
      <c r="L90" s="129">
        <f>ROUND((((L$34*120.43%)/30)*2.96)/12,2)</f>
        <v>33.03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</row>
    <row r="91" spans="1:994" ht="30" customHeight="1">
      <c r="A91" s="138" t="s">
        <v>123</v>
      </c>
      <c r="B91" s="357" t="s">
        <v>225</v>
      </c>
      <c r="C91" s="357"/>
      <c r="D91" s="357"/>
      <c r="E91" s="357"/>
      <c r="F91" s="357"/>
      <c r="G91" s="357"/>
      <c r="H91" s="357"/>
      <c r="I91" s="357"/>
      <c r="J91" s="357"/>
      <c r="K91" s="357"/>
      <c r="L91" s="129">
        <f>ROUND((((L$34*120.43%)/30)*5)/12*0.015,2)</f>
        <v>0.84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</row>
    <row r="92" spans="1:994" ht="30" customHeight="1">
      <c r="A92" s="138" t="s">
        <v>125</v>
      </c>
      <c r="B92" s="357" t="s">
        <v>226</v>
      </c>
      <c r="C92" s="357"/>
      <c r="D92" s="357"/>
      <c r="E92" s="357"/>
      <c r="F92" s="357"/>
      <c r="G92" s="357"/>
      <c r="H92" s="357"/>
      <c r="I92" s="357"/>
      <c r="J92" s="357"/>
      <c r="K92" s="357"/>
      <c r="L92" s="129">
        <f>ROUND(((((L$34*120.43%)/30)*15)/12)*0.0078,2)</f>
        <v>1.31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</row>
    <row r="93" spans="1:994" ht="30" customHeight="1">
      <c r="A93" s="138" t="s">
        <v>145</v>
      </c>
      <c r="B93" s="357" t="s">
        <v>227</v>
      </c>
      <c r="C93" s="357"/>
      <c r="D93" s="357"/>
      <c r="E93" s="357"/>
      <c r="F93" s="357"/>
      <c r="G93" s="357"/>
      <c r="H93" s="357"/>
      <c r="I93" s="357"/>
      <c r="J93" s="357"/>
      <c r="K93" s="357"/>
      <c r="L93" s="129">
        <f>ROUND((((L$34+(L$34/3))*4/12)/12)*2%,2)</f>
        <v>2.4700000000000002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</row>
    <row r="94" spans="1:994" ht="30" customHeight="1">
      <c r="A94" s="138" t="s">
        <v>128</v>
      </c>
      <c r="B94" s="357" t="s">
        <v>228</v>
      </c>
      <c r="C94" s="357"/>
      <c r="D94" s="357"/>
      <c r="E94" s="357"/>
      <c r="F94" s="357"/>
      <c r="G94" s="357"/>
      <c r="H94" s="357"/>
      <c r="I94" s="357"/>
      <c r="J94" s="357"/>
      <c r="K94" s="357"/>
      <c r="L94" s="129">
        <f>ROUND(((((L$34*120.43%)/30)*5)/12),2)</f>
        <v>55.79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</row>
    <row r="95" spans="1:994" ht="15" customHeight="1">
      <c r="A95" s="360" t="s">
        <v>104</v>
      </c>
      <c r="B95" s="360"/>
      <c r="C95" s="360"/>
      <c r="D95" s="360"/>
      <c r="E95" s="360"/>
      <c r="F95" s="360"/>
      <c r="G95" s="360"/>
      <c r="H95" s="360"/>
      <c r="I95" s="360"/>
      <c r="J95" s="360"/>
      <c r="K95" s="360"/>
      <c r="L95" s="140">
        <f>SUM(L89:L94)</f>
        <v>396.11000000000007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</row>
    <row r="96" spans="1:994" ht="18.75" customHeight="1">
      <c r="A96" s="359" t="s">
        <v>176</v>
      </c>
      <c r="B96" s="359"/>
      <c r="C96" s="359"/>
      <c r="D96" s="359"/>
      <c r="E96" s="359"/>
      <c r="F96" s="359"/>
      <c r="G96" s="359"/>
      <c r="H96" s="359"/>
      <c r="I96" s="359"/>
      <c r="J96" s="359"/>
      <c r="K96" s="359"/>
      <c r="L96" s="35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</row>
    <row r="97" spans="1:994" ht="18.75" customHeight="1">
      <c r="A97" s="126" t="s">
        <v>177</v>
      </c>
      <c r="B97" s="359" t="s">
        <v>178</v>
      </c>
      <c r="C97" s="359"/>
      <c r="D97" s="359"/>
      <c r="E97" s="359"/>
      <c r="F97" s="359"/>
      <c r="G97" s="359"/>
      <c r="H97" s="359"/>
      <c r="I97" s="359"/>
      <c r="J97" s="359"/>
      <c r="K97" s="359"/>
      <c r="L97" s="153" t="s">
        <v>119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</row>
    <row r="98" spans="1:994" ht="15" customHeight="1">
      <c r="A98" s="93" t="s">
        <v>82</v>
      </c>
      <c r="B98" s="367" t="s">
        <v>179</v>
      </c>
      <c r="C98" s="367"/>
      <c r="D98" s="367"/>
      <c r="E98" s="367"/>
      <c r="F98" s="367"/>
      <c r="G98" s="367"/>
      <c r="H98" s="367"/>
      <c r="I98" s="367"/>
      <c r="J98" s="367"/>
      <c r="K98" s="367"/>
      <c r="L98" s="15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</row>
    <row r="99" spans="1:994" ht="15" customHeight="1">
      <c r="A99" s="360" t="s">
        <v>104</v>
      </c>
      <c r="B99" s="360"/>
      <c r="C99" s="360"/>
      <c r="D99" s="360"/>
      <c r="E99" s="360"/>
      <c r="F99" s="360"/>
      <c r="G99" s="360"/>
      <c r="H99" s="360"/>
      <c r="I99" s="360"/>
      <c r="J99" s="360"/>
      <c r="K99" s="360"/>
      <c r="L99" s="140">
        <f>L98</f>
        <v>0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</row>
    <row r="100" spans="1:994" ht="18.75" customHeight="1">
      <c r="A100" s="366" t="s">
        <v>180</v>
      </c>
      <c r="B100" s="366"/>
      <c r="C100" s="366"/>
      <c r="D100" s="366"/>
      <c r="E100" s="366"/>
      <c r="F100" s="366"/>
      <c r="G100" s="366"/>
      <c r="H100" s="366"/>
      <c r="I100" s="366"/>
      <c r="J100" s="366"/>
      <c r="K100" s="366"/>
      <c r="L100" s="366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</row>
    <row r="101" spans="1:994" ht="18.75" customHeight="1">
      <c r="A101" s="136">
        <v>4</v>
      </c>
      <c r="B101" s="359" t="s">
        <v>181</v>
      </c>
      <c r="C101" s="359"/>
      <c r="D101" s="359"/>
      <c r="E101" s="359"/>
      <c r="F101" s="359"/>
      <c r="G101" s="359"/>
      <c r="H101" s="359"/>
      <c r="I101" s="359"/>
      <c r="J101" s="359"/>
      <c r="K101" s="359"/>
      <c r="L101" s="137" t="s">
        <v>119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</row>
    <row r="102" spans="1:994" ht="15" customHeight="1">
      <c r="A102" s="138" t="s">
        <v>174</v>
      </c>
      <c r="B102" s="357" t="s">
        <v>175</v>
      </c>
      <c r="C102" s="357"/>
      <c r="D102" s="357"/>
      <c r="E102" s="357"/>
      <c r="F102" s="357"/>
      <c r="G102" s="357"/>
      <c r="H102" s="357"/>
      <c r="I102" s="357"/>
      <c r="J102" s="357"/>
      <c r="K102" s="357"/>
      <c r="L102" s="139">
        <f>L95</f>
        <v>396.11000000000007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</row>
    <row r="103" spans="1:994" ht="15" customHeight="1">
      <c r="A103" s="138" t="s">
        <v>177</v>
      </c>
      <c r="B103" s="357" t="s">
        <v>178</v>
      </c>
      <c r="C103" s="357"/>
      <c r="D103" s="357"/>
      <c r="E103" s="357"/>
      <c r="F103" s="357"/>
      <c r="G103" s="357"/>
      <c r="H103" s="357"/>
      <c r="I103" s="357"/>
      <c r="J103" s="357"/>
      <c r="K103" s="357"/>
      <c r="L103" s="139">
        <f>L99</f>
        <v>0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</row>
    <row r="104" spans="1:994" ht="15" customHeight="1">
      <c r="A104" s="360" t="s">
        <v>104</v>
      </c>
      <c r="B104" s="360"/>
      <c r="C104" s="360"/>
      <c r="D104" s="360"/>
      <c r="E104" s="360"/>
      <c r="F104" s="360"/>
      <c r="G104" s="360"/>
      <c r="H104" s="360"/>
      <c r="I104" s="360"/>
      <c r="J104" s="360"/>
      <c r="K104" s="360"/>
      <c r="L104" s="140">
        <f>SUM(L102:L103)</f>
        <v>396.11000000000007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</row>
    <row r="105" spans="1:994" ht="18.75" customHeight="1">
      <c r="A105" s="359" t="s">
        <v>182</v>
      </c>
      <c r="B105" s="359"/>
      <c r="C105" s="359"/>
      <c r="D105" s="359"/>
      <c r="E105" s="359"/>
      <c r="F105" s="359"/>
      <c r="G105" s="359"/>
      <c r="H105" s="359"/>
      <c r="I105" s="359"/>
      <c r="J105" s="359"/>
      <c r="K105" s="359"/>
      <c r="L105" s="35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</row>
    <row r="106" spans="1:994" ht="18.75" customHeight="1">
      <c r="A106" s="136">
        <v>5</v>
      </c>
      <c r="B106" s="359" t="s">
        <v>183</v>
      </c>
      <c r="C106" s="359"/>
      <c r="D106" s="359"/>
      <c r="E106" s="359"/>
      <c r="F106" s="359"/>
      <c r="G106" s="359"/>
      <c r="H106" s="359"/>
      <c r="I106" s="359"/>
      <c r="J106" s="359"/>
      <c r="K106" s="359"/>
      <c r="L106" s="137" t="s">
        <v>119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</row>
    <row r="107" spans="1:994" ht="15" customHeight="1">
      <c r="A107" s="138" t="s">
        <v>82</v>
      </c>
      <c r="B107" s="357" t="s">
        <v>184</v>
      </c>
      <c r="C107" s="357"/>
      <c r="D107" s="357"/>
      <c r="E107" s="357"/>
      <c r="F107" s="357"/>
      <c r="G107" s="357"/>
      <c r="H107" s="357"/>
      <c r="I107" s="357"/>
      <c r="J107" s="357"/>
      <c r="K107" s="357"/>
      <c r="L107" s="129">
        <f>Dados!$B$53*K26</f>
        <v>138.66666666666666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</row>
    <row r="108" spans="1:994" ht="15" customHeight="1">
      <c r="A108" s="138" t="s">
        <v>83</v>
      </c>
      <c r="B108" s="357" t="s">
        <v>185</v>
      </c>
      <c r="C108" s="357"/>
      <c r="D108" s="357"/>
      <c r="E108" s="357"/>
      <c r="F108" s="357"/>
      <c r="G108" s="357"/>
      <c r="H108" s="357"/>
      <c r="I108" s="357"/>
      <c r="J108" s="357"/>
      <c r="K108" s="357"/>
      <c r="L108" s="129">
        <f>Dados!B55</f>
        <v>5.2275641025641031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</row>
    <row r="109" spans="1:994" ht="15" customHeight="1">
      <c r="A109" s="138" t="s">
        <v>125</v>
      </c>
      <c r="B109" s="357" t="s">
        <v>47</v>
      </c>
      <c r="C109" s="357"/>
      <c r="D109" s="357"/>
      <c r="E109" s="357"/>
      <c r="F109" s="357"/>
      <c r="G109" s="357"/>
      <c r="H109" s="357"/>
      <c r="I109" s="357"/>
      <c r="J109" s="357"/>
      <c r="K109" s="357"/>
      <c r="L109" s="129">
        <f>Dados!B56</f>
        <v>1.9711538461538463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</row>
    <row r="110" spans="1:994" ht="15" customHeight="1">
      <c r="A110" s="360" t="s">
        <v>104</v>
      </c>
      <c r="B110" s="360"/>
      <c r="C110" s="360"/>
      <c r="D110" s="360"/>
      <c r="E110" s="360"/>
      <c r="F110" s="360"/>
      <c r="G110" s="360"/>
      <c r="H110" s="360"/>
      <c r="I110" s="360"/>
      <c r="J110" s="360"/>
      <c r="K110" s="360"/>
      <c r="L110" s="155">
        <f>SUM(L107:L109)</f>
        <v>145.86538461538461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</row>
    <row r="111" spans="1:994" ht="18.75" customHeight="1">
      <c r="A111" s="365" t="s">
        <v>186</v>
      </c>
      <c r="B111" s="365"/>
      <c r="C111" s="365"/>
      <c r="D111" s="365"/>
      <c r="E111" s="365"/>
      <c r="F111" s="365"/>
      <c r="G111" s="365"/>
      <c r="H111" s="365"/>
      <c r="I111" s="365"/>
      <c r="J111" s="365"/>
      <c r="K111" s="365"/>
      <c r="L111" s="36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</row>
    <row r="112" spans="1:994" ht="18.75" customHeight="1">
      <c r="A112" s="136">
        <v>6</v>
      </c>
      <c r="B112" s="365" t="s">
        <v>187</v>
      </c>
      <c r="C112" s="365"/>
      <c r="D112" s="365"/>
      <c r="E112" s="365"/>
      <c r="F112" s="365"/>
      <c r="G112" s="365"/>
      <c r="H112" s="365"/>
      <c r="I112" s="365"/>
      <c r="J112" s="365"/>
      <c r="K112" s="115" t="s">
        <v>118</v>
      </c>
      <c r="L112" s="156" t="s">
        <v>119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</row>
    <row r="113" spans="1:994" ht="15" customHeight="1">
      <c r="A113" s="362" t="s">
        <v>188</v>
      </c>
      <c r="B113" s="362"/>
      <c r="C113" s="362"/>
      <c r="D113" s="362"/>
      <c r="E113" s="362"/>
      <c r="F113" s="362"/>
      <c r="G113" s="362"/>
      <c r="H113" s="362"/>
      <c r="I113" s="362"/>
      <c r="J113" s="362"/>
      <c r="K113" s="157" t="s">
        <v>189</v>
      </c>
      <c r="L113" s="158">
        <f>SUM(L37+L75+L84+L104+L110)</f>
        <v>7836.3865179487175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</row>
    <row r="114" spans="1:994" ht="15" customHeight="1">
      <c r="A114" s="138" t="s">
        <v>82</v>
      </c>
      <c r="B114" s="363" t="s">
        <v>190</v>
      </c>
      <c r="C114" s="363"/>
      <c r="D114" s="363"/>
      <c r="E114" s="363"/>
      <c r="F114" s="363"/>
      <c r="G114" s="363"/>
      <c r="H114" s="363"/>
      <c r="I114" s="363"/>
      <c r="J114" s="363"/>
      <c r="K114" s="159">
        <f>Dados!B43</f>
        <v>0.04</v>
      </c>
      <c r="L114" s="139">
        <f>ROUND($K114*L113,2)</f>
        <v>313.45999999999998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</row>
    <row r="115" spans="1:994" ht="15" customHeight="1">
      <c r="A115" s="362" t="s">
        <v>191</v>
      </c>
      <c r="B115" s="362"/>
      <c r="C115" s="362"/>
      <c r="D115" s="362"/>
      <c r="E115" s="362"/>
      <c r="F115" s="362"/>
      <c r="G115" s="362"/>
      <c r="H115" s="362"/>
      <c r="I115" s="362"/>
      <c r="J115" s="362"/>
      <c r="K115" s="157" t="s">
        <v>189</v>
      </c>
      <c r="L115" s="158">
        <f>SUM(L37+L75+L84+L104+L110+L114)</f>
        <v>8149.8465179487175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</row>
    <row r="116" spans="1:994" ht="15" customHeight="1">
      <c r="A116" s="138" t="s">
        <v>83</v>
      </c>
      <c r="B116" s="363" t="s">
        <v>38</v>
      </c>
      <c r="C116" s="363"/>
      <c r="D116" s="363"/>
      <c r="E116" s="363"/>
      <c r="F116" s="363"/>
      <c r="G116" s="363"/>
      <c r="H116" s="363"/>
      <c r="I116" s="363"/>
      <c r="J116" s="363"/>
      <c r="K116" s="159">
        <f>Dados!B45</f>
        <v>0.08</v>
      </c>
      <c r="L116" s="139">
        <f>ROUND($K116*L115,2)</f>
        <v>651.99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</row>
    <row r="117" spans="1:994" ht="15" customHeight="1">
      <c r="A117" s="362" t="s">
        <v>192</v>
      </c>
      <c r="B117" s="362"/>
      <c r="C117" s="362"/>
      <c r="D117" s="362"/>
      <c r="E117" s="362"/>
      <c r="F117" s="362"/>
      <c r="G117" s="362"/>
      <c r="H117" s="362"/>
      <c r="I117" s="362"/>
      <c r="J117" s="362"/>
      <c r="K117" s="160" t="s">
        <v>189</v>
      </c>
      <c r="L117" s="158">
        <f>SUM(L37+L75+L84+L104+L110+L114+L116)</f>
        <v>8801.8365179487173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</row>
    <row r="118" spans="1:994" ht="15" customHeight="1">
      <c r="A118" s="364" t="s">
        <v>123</v>
      </c>
      <c r="B118" s="363" t="s">
        <v>193</v>
      </c>
      <c r="C118" s="363"/>
      <c r="D118" s="363"/>
      <c r="E118" s="363"/>
      <c r="F118" s="363"/>
      <c r="G118" s="363"/>
      <c r="H118" s="363"/>
      <c r="I118" s="363"/>
      <c r="J118" s="363"/>
      <c r="K118" s="142" t="s">
        <v>189</v>
      </c>
      <c r="L118" s="139" t="s">
        <v>189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</row>
    <row r="119" spans="1:994" ht="15" customHeight="1">
      <c r="A119" s="364"/>
      <c r="B119" s="363" t="s">
        <v>194</v>
      </c>
      <c r="C119" s="363"/>
      <c r="D119" s="363"/>
      <c r="E119" s="363"/>
      <c r="F119" s="363"/>
      <c r="G119" s="363"/>
      <c r="H119" s="363"/>
      <c r="I119" s="363"/>
      <c r="J119" s="363"/>
      <c r="K119" s="142" t="s">
        <v>189</v>
      </c>
      <c r="L119" s="139" t="s">
        <v>189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</row>
    <row r="120" spans="1:994">
      <c r="A120" s="364"/>
      <c r="B120" s="357" t="s">
        <v>195</v>
      </c>
      <c r="C120" s="357"/>
      <c r="D120" s="357"/>
      <c r="E120" s="357"/>
      <c r="F120" s="357"/>
      <c r="G120" s="357"/>
      <c r="H120" s="357"/>
      <c r="I120" s="357"/>
      <c r="J120" s="357"/>
      <c r="K120" s="159">
        <f>Dados!B47</f>
        <v>7.5999999999999998E-2</v>
      </c>
      <c r="L120" s="139">
        <f>ROUND((L117/(1-$K$127))*$K120,2)</f>
        <v>771.11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</row>
    <row r="121" spans="1:994">
      <c r="A121" s="364"/>
      <c r="B121" s="357" t="s">
        <v>196</v>
      </c>
      <c r="C121" s="357"/>
      <c r="D121" s="357"/>
      <c r="E121" s="357"/>
      <c r="F121" s="357"/>
      <c r="G121" s="357"/>
      <c r="H121" s="357"/>
      <c r="I121" s="357"/>
      <c r="J121" s="357"/>
      <c r="K121" s="159">
        <f>Dados!B49</f>
        <v>1.6500000000000001E-2</v>
      </c>
      <c r="L121" s="139">
        <f>ROUND((L117/(1-$K$127))*$K121,2)</f>
        <v>167.41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</row>
    <row r="122" spans="1:994" ht="15" customHeight="1">
      <c r="A122" s="364"/>
      <c r="B122" s="361" t="s">
        <v>197</v>
      </c>
      <c r="C122" s="361"/>
      <c r="D122" s="361"/>
      <c r="E122" s="361"/>
      <c r="F122" s="361"/>
      <c r="G122" s="361"/>
      <c r="H122" s="361"/>
      <c r="I122" s="361"/>
      <c r="J122" s="361"/>
      <c r="K122" s="161" t="s">
        <v>189</v>
      </c>
      <c r="L122" s="139" t="s">
        <v>189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</row>
    <row r="123" spans="1:994" ht="15" customHeight="1">
      <c r="A123" s="364"/>
      <c r="B123" s="357" t="s">
        <v>198</v>
      </c>
      <c r="C123" s="357"/>
      <c r="D123" s="357"/>
      <c r="E123" s="357"/>
      <c r="F123" s="357"/>
      <c r="G123" s="357"/>
      <c r="H123" s="357"/>
      <c r="I123" s="357"/>
      <c r="J123" s="357"/>
      <c r="K123" s="161" t="s">
        <v>189</v>
      </c>
      <c r="L123" s="139" t="s">
        <v>189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</row>
    <row r="124" spans="1:994" ht="15" customHeight="1">
      <c r="A124" s="364"/>
      <c r="B124" s="357" t="s">
        <v>199</v>
      </c>
      <c r="C124" s="357"/>
      <c r="D124" s="357"/>
      <c r="E124" s="357"/>
      <c r="F124" s="357"/>
      <c r="G124" s="357"/>
      <c r="H124" s="357"/>
      <c r="I124" s="357"/>
      <c r="J124" s="357"/>
      <c r="K124" s="161" t="s">
        <v>189</v>
      </c>
      <c r="L124" s="139" t="s">
        <v>189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</row>
    <row r="125" spans="1:994" ht="15" customHeight="1">
      <c r="A125" s="364"/>
      <c r="B125" s="357" t="s">
        <v>200</v>
      </c>
      <c r="C125" s="357"/>
      <c r="D125" s="357"/>
      <c r="E125" s="357"/>
      <c r="F125" s="357"/>
      <c r="G125" s="357"/>
      <c r="H125" s="357"/>
      <c r="I125" s="357"/>
      <c r="J125" s="357"/>
      <c r="K125" s="159">
        <f>Dados!B51</f>
        <v>0.04</v>
      </c>
      <c r="L125" s="139">
        <f>ROUND((L117/(1-$K$127))*$K125,2)</f>
        <v>405.85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</row>
    <row r="126" spans="1:994" ht="30" customHeight="1">
      <c r="A126" s="360" t="s">
        <v>104</v>
      </c>
      <c r="B126" s="360"/>
      <c r="C126" s="360"/>
      <c r="D126" s="360"/>
      <c r="E126" s="360"/>
      <c r="F126" s="360"/>
      <c r="G126" s="360"/>
      <c r="H126" s="360"/>
      <c r="I126" s="360"/>
      <c r="J126" s="360"/>
      <c r="K126" s="360"/>
      <c r="L126" s="140">
        <f>SUM(L114+L116+L120+L121+L125)</f>
        <v>2309.8200000000002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</row>
    <row r="127" spans="1:994" ht="15" customHeight="1">
      <c r="A127" s="350" t="s">
        <v>201</v>
      </c>
      <c r="B127" s="350"/>
      <c r="C127" s="350"/>
      <c r="D127" s="350"/>
      <c r="E127" s="350"/>
      <c r="F127" s="350"/>
      <c r="G127" s="350"/>
      <c r="H127" s="350"/>
      <c r="I127" s="350"/>
      <c r="J127" s="350"/>
      <c r="K127" s="162">
        <f>SUM(K120:K125)</f>
        <v>0.13250000000000001</v>
      </c>
      <c r="L127" s="163">
        <f>SUM(L120:L125)</f>
        <v>1344.37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</row>
    <row r="128" spans="1:994" ht="32.25" customHeight="1">
      <c r="A128" s="357" t="s">
        <v>202</v>
      </c>
      <c r="B128" s="357"/>
      <c r="C128" s="357"/>
      <c r="D128" s="357"/>
      <c r="E128" s="357"/>
      <c r="F128" s="357"/>
      <c r="G128" s="357"/>
      <c r="H128" s="357"/>
      <c r="I128" s="357"/>
      <c r="J128" s="357"/>
      <c r="K128" s="357"/>
      <c r="L128" s="357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</row>
    <row r="129" spans="1:994" ht="18.75" customHeight="1">
      <c r="A129" s="359" t="s">
        <v>203</v>
      </c>
      <c r="B129" s="359"/>
      <c r="C129" s="359"/>
      <c r="D129" s="359"/>
      <c r="E129" s="359"/>
      <c r="F129" s="359"/>
      <c r="G129" s="359"/>
      <c r="H129" s="359"/>
      <c r="I129" s="359"/>
      <c r="J129" s="359"/>
      <c r="K129" s="359"/>
      <c r="L129" s="141" t="s">
        <v>119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</row>
    <row r="130" spans="1:994" ht="15" customHeight="1">
      <c r="A130" s="164" t="s">
        <v>82</v>
      </c>
      <c r="B130" s="357" t="s">
        <v>204</v>
      </c>
      <c r="C130" s="357"/>
      <c r="D130" s="357"/>
      <c r="E130" s="357"/>
      <c r="F130" s="357"/>
      <c r="G130" s="357"/>
      <c r="H130" s="357"/>
      <c r="I130" s="357"/>
      <c r="J130" s="357"/>
      <c r="K130" s="357"/>
      <c r="L130" s="165">
        <f>L37</f>
        <v>4172.79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</row>
    <row r="131" spans="1:994" ht="15" customHeight="1">
      <c r="A131" s="164" t="s">
        <v>83</v>
      </c>
      <c r="B131" s="357" t="s">
        <v>205</v>
      </c>
      <c r="C131" s="357"/>
      <c r="D131" s="357"/>
      <c r="E131" s="357"/>
      <c r="F131" s="357"/>
      <c r="G131" s="357"/>
      <c r="H131" s="357"/>
      <c r="I131" s="357"/>
      <c r="J131" s="357"/>
      <c r="K131" s="357"/>
      <c r="L131" s="165">
        <f>L75</f>
        <v>2882.5411333333332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</row>
    <row r="132" spans="1:994" ht="15" customHeight="1">
      <c r="A132" s="164" t="s">
        <v>123</v>
      </c>
      <c r="B132" s="357" t="s">
        <v>163</v>
      </c>
      <c r="C132" s="357"/>
      <c r="D132" s="357"/>
      <c r="E132" s="357"/>
      <c r="F132" s="357"/>
      <c r="G132" s="357"/>
      <c r="H132" s="357"/>
      <c r="I132" s="357"/>
      <c r="J132" s="357"/>
      <c r="K132" s="357"/>
      <c r="L132" s="165">
        <f>L84</f>
        <v>239.07999999999998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</row>
    <row r="133" spans="1:994" ht="15" customHeight="1">
      <c r="A133" s="164" t="s">
        <v>125</v>
      </c>
      <c r="B133" s="357" t="s">
        <v>206</v>
      </c>
      <c r="C133" s="357"/>
      <c r="D133" s="357"/>
      <c r="E133" s="357"/>
      <c r="F133" s="357"/>
      <c r="G133" s="357"/>
      <c r="H133" s="357"/>
      <c r="I133" s="357"/>
      <c r="J133" s="357"/>
      <c r="K133" s="357"/>
      <c r="L133" s="165">
        <f>L104</f>
        <v>396.11000000000007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</row>
    <row r="134" spans="1:994" ht="15" customHeight="1">
      <c r="A134" s="164" t="s">
        <v>145</v>
      </c>
      <c r="B134" s="357" t="s">
        <v>207</v>
      </c>
      <c r="C134" s="357"/>
      <c r="D134" s="357"/>
      <c r="E134" s="357"/>
      <c r="F134" s="357"/>
      <c r="G134" s="357"/>
      <c r="H134" s="357"/>
      <c r="I134" s="357"/>
      <c r="J134" s="357"/>
      <c r="K134" s="357"/>
      <c r="L134" s="165">
        <f>L110</f>
        <v>145.86538461538461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</row>
    <row r="135" spans="1:994" ht="15" customHeight="1">
      <c r="A135" s="356" t="s">
        <v>208</v>
      </c>
      <c r="B135" s="356"/>
      <c r="C135" s="356"/>
      <c r="D135" s="356"/>
      <c r="E135" s="356"/>
      <c r="F135" s="356"/>
      <c r="G135" s="356"/>
      <c r="H135" s="356"/>
      <c r="I135" s="356"/>
      <c r="J135" s="356"/>
      <c r="K135" s="356"/>
      <c r="L135" s="155">
        <f>SUM(L130:L134)</f>
        <v>7836.3865179487175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</row>
    <row r="136" spans="1:994" ht="15" customHeight="1">
      <c r="A136" s="164" t="s">
        <v>128</v>
      </c>
      <c r="B136" s="357" t="s">
        <v>209</v>
      </c>
      <c r="C136" s="357"/>
      <c r="D136" s="357"/>
      <c r="E136" s="357"/>
      <c r="F136" s="357"/>
      <c r="G136" s="357"/>
      <c r="H136" s="357"/>
      <c r="I136" s="357"/>
      <c r="J136" s="357"/>
      <c r="K136" s="357"/>
      <c r="L136" s="165">
        <f>L126</f>
        <v>2309.8200000000002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</row>
    <row r="137" spans="1:994" ht="15" customHeight="1">
      <c r="A137" s="356" t="s">
        <v>210</v>
      </c>
      <c r="B137" s="356"/>
      <c r="C137" s="356"/>
      <c r="D137" s="356"/>
      <c r="E137" s="356"/>
      <c r="F137" s="356"/>
      <c r="G137" s="356"/>
      <c r="H137" s="356"/>
      <c r="I137" s="356"/>
      <c r="J137" s="356"/>
      <c r="K137" s="356"/>
      <c r="L137" s="155">
        <f>SUM(L135:L136)</f>
        <v>10146.206517948718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</row>
    <row r="138" spans="1:994" ht="18.75" customHeight="1">
      <c r="A138" s="358" t="s">
        <v>229</v>
      </c>
      <c r="B138" s="358"/>
      <c r="C138" s="358"/>
      <c r="D138" s="358"/>
      <c r="E138" s="358"/>
      <c r="F138" s="358"/>
      <c r="G138" s="358"/>
      <c r="H138" s="358"/>
      <c r="I138" s="358"/>
      <c r="J138" s="358"/>
      <c r="K138" s="358"/>
      <c r="L138" s="358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</row>
    <row r="139" spans="1:994" ht="18.75" customHeight="1">
      <c r="A139" s="358" t="s">
        <v>230</v>
      </c>
      <c r="B139" s="358"/>
      <c r="C139" s="358"/>
      <c r="D139" s="358"/>
      <c r="E139" s="358"/>
      <c r="F139" s="358"/>
      <c r="G139" s="358"/>
      <c r="H139" s="358"/>
      <c r="I139" s="358"/>
      <c r="J139" s="358"/>
      <c r="K139" s="358"/>
      <c r="L139" s="358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</row>
    <row r="140" spans="1:994" ht="18.75" customHeight="1">
      <c r="A140" s="352" t="s">
        <v>211</v>
      </c>
      <c r="B140" s="352"/>
      <c r="C140" s="352"/>
      <c r="D140" s="352" t="s">
        <v>212</v>
      </c>
      <c r="E140" s="352"/>
      <c r="F140" s="352"/>
      <c r="G140" s="352" t="s">
        <v>213</v>
      </c>
      <c r="H140" s="352"/>
      <c r="I140" s="352"/>
      <c r="J140" s="352" t="s">
        <v>214</v>
      </c>
      <c r="K140" s="352"/>
      <c r="L140" s="35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</row>
    <row r="141" spans="1:994" ht="14.25" customHeight="1">
      <c r="A141" s="353" t="str">
        <f>Dados!B11</f>
        <v>1.1 - 12x36 Diurno 220 Horas</v>
      </c>
      <c r="B141" s="353"/>
      <c r="C141" s="353"/>
      <c r="D141" s="354">
        <f>L137</f>
        <v>10146.206517948718</v>
      </c>
      <c r="E141" s="354"/>
      <c r="F141" s="354"/>
      <c r="G141" s="355">
        <f>Dados!B14</f>
        <v>14</v>
      </c>
      <c r="H141" s="355"/>
      <c r="I141" s="355"/>
      <c r="J141" s="354">
        <f>ROUND(D141*G141,2)</f>
        <v>142046.89000000001</v>
      </c>
      <c r="K141" s="354"/>
      <c r="L141" s="35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</row>
    <row r="142" spans="1:994" customFormat="1" ht="15" customHeight="1">
      <c r="A142" s="347" t="s">
        <v>215</v>
      </c>
      <c r="B142" s="347"/>
      <c r="C142" s="347"/>
      <c r="D142" s="347"/>
      <c r="E142" s="347"/>
      <c r="F142" s="347"/>
      <c r="G142" s="347"/>
      <c r="H142" s="347"/>
      <c r="I142" s="347"/>
      <c r="J142" s="348">
        <f>J141</f>
        <v>142046.89000000001</v>
      </c>
      <c r="K142" s="348"/>
      <c r="L142" s="348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  <c r="JH142" s="39"/>
      <c r="JI142" s="39"/>
      <c r="JJ142" s="39"/>
      <c r="JK142" s="39"/>
      <c r="JL142" s="39"/>
      <c r="JM142" s="39"/>
      <c r="JN142" s="39"/>
      <c r="JO142" s="39"/>
      <c r="JP142" s="39"/>
      <c r="JQ142" s="39"/>
      <c r="JR142" s="39"/>
      <c r="JS142" s="39"/>
      <c r="JT142" s="39"/>
      <c r="JU142" s="39"/>
      <c r="JV142" s="39"/>
      <c r="JW142" s="39"/>
      <c r="JX142" s="39"/>
      <c r="JY142" s="39"/>
      <c r="JZ142" s="39"/>
      <c r="KA142" s="39"/>
      <c r="KB142" s="39"/>
      <c r="KC142" s="39"/>
      <c r="KD142" s="39"/>
      <c r="KE142" s="39"/>
      <c r="KF142" s="39"/>
      <c r="KG142" s="39"/>
      <c r="KH142" s="39"/>
      <c r="KI142" s="39"/>
      <c r="KJ142" s="39"/>
      <c r="KK142" s="39"/>
      <c r="KL142" s="39"/>
      <c r="KM142" s="39"/>
      <c r="KN142" s="39"/>
      <c r="KO142" s="39"/>
      <c r="KP142" s="39"/>
      <c r="KQ142" s="39"/>
      <c r="KR142" s="39"/>
      <c r="KS142" s="39"/>
      <c r="KT142" s="39"/>
      <c r="KU142" s="39"/>
      <c r="KV142" s="39"/>
      <c r="KW142" s="39"/>
      <c r="KX142" s="39"/>
      <c r="KY142" s="39"/>
      <c r="KZ142" s="39"/>
      <c r="LA142" s="39"/>
      <c r="LB142" s="39"/>
      <c r="LC142" s="39"/>
      <c r="LD142" s="39"/>
      <c r="LE142" s="39"/>
      <c r="LF142" s="39"/>
      <c r="LG142" s="39"/>
      <c r="LH142" s="39"/>
      <c r="LI142" s="39"/>
      <c r="LJ142" s="39"/>
      <c r="LK142" s="39"/>
      <c r="LL142" s="39"/>
      <c r="LM142" s="39"/>
      <c r="LN142" s="39"/>
      <c r="LO142" s="39"/>
      <c r="LP142" s="39"/>
      <c r="LQ142" s="39"/>
      <c r="LR142" s="39"/>
      <c r="LS142" s="39"/>
      <c r="LT142" s="39"/>
      <c r="LU142" s="39"/>
      <c r="LV142" s="39"/>
      <c r="LW142" s="39"/>
      <c r="LX142" s="39"/>
      <c r="LY142" s="39"/>
      <c r="LZ142" s="39"/>
      <c r="MA142" s="39"/>
      <c r="MB142" s="39"/>
      <c r="MC142" s="39"/>
      <c r="MD142" s="39"/>
      <c r="ME142" s="39"/>
      <c r="MF142" s="39"/>
      <c r="MG142" s="39"/>
      <c r="MH142" s="39"/>
      <c r="MI142" s="39"/>
      <c r="MJ142" s="39"/>
      <c r="MK142" s="39"/>
      <c r="ML142" s="39"/>
      <c r="MM142" s="39"/>
      <c r="MN142" s="39"/>
      <c r="MO142" s="39"/>
      <c r="MP142" s="39"/>
      <c r="MQ142" s="39"/>
      <c r="MR142" s="39"/>
      <c r="MS142" s="39"/>
      <c r="MT142" s="39"/>
      <c r="MU142" s="39"/>
      <c r="MV142" s="39"/>
      <c r="MW142" s="39"/>
      <c r="MX142" s="39"/>
      <c r="MY142" s="39"/>
      <c r="MZ142" s="39"/>
      <c r="NA142" s="39"/>
      <c r="NB142" s="39"/>
      <c r="NC142" s="39"/>
      <c r="ND142" s="39"/>
      <c r="NE142" s="39"/>
      <c r="NF142" s="39"/>
      <c r="NG142" s="39"/>
      <c r="NH142" s="39"/>
      <c r="NI142" s="39"/>
      <c r="NJ142" s="39"/>
      <c r="NK142" s="39"/>
      <c r="NL142" s="39"/>
      <c r="NM142" s="39"/>
      <c r="NN142" s="39"/>
      <c r="NO142" s="39"/>
      <c r="NP142" s="39"/>
      <c r="NQ142" s="39"/>
      <c r="NR142" s="39"/>
      <c r="NS142" s="39"/>
      <c r="NT142" s="39"/>
      <c r="NU142" s="39"/>
      <c r="NV142" s="39"/>
      <c r="NW142" s="39"/>
      <c r="NX142" s="39"/>
      <c r="NY142" s="39"/>
      <c r="NZ142" s="39"/>
      <c r="OA142" s="39"/>
      <c r="OB142" s="39"/>
      <c r="OC142" s="39"/>
      <c r="OD142" s="39"/>
      <c r="OE142" s="39"/>
      <c r="OF142" s="39"/>
      <c r="OG142" s="39"/>
      <c r="OH142" s="39"/>
      <c r="OI142" s="39"/>
      <c r="OJ142" s="39"/>
      <c r="OK142" s="39"/>
      <c r="OL142" s="39"/>
      <c r="OM142" s="39"/>
      <c r="ON142" s="39"/>
      <c r="OO142" s="39"/>
      <c r="OP142" s="39"/>
      <c r="OQ142" s="39"/>
      <c r="OR142" s="39"/>
      <c r="OS142" s="39"/>
      <c r="OT142" s="39"/>
      <c r="OU142" s="39"/>
      <c r="OV142" s="39"/>
      <c r="OW142" s="39"/>
      <c r="OX142" s="39"/>
      <c r="OY142" s="39"/>
      <c r="OZ142" s="39"/>
      <c r="PA142" s="39"/>
      <c r="PB142" s="39"/>
      <c r="PC142" s="39"/>
      <c r="PD142" s="39"/>
      <c r="PE142" s="39"/>
      <c r="PF142" s="39"/>
      <c r="PG142" s="39"/>
      <c r="PH142" s="39"/>
      <c r="PI142" s="39"/>
      <c r="PJ142" s="39"/>
      <c r="PK142" s="39"/>
      <c r="PL142" s="39"/>
      <c r="PM142" s="39"/>
      <c r="PN142" s="39"/>
      <c r="PO142" s="39"/>
      <c r="PP142" s="39"/>
      <c r="PQ142" s="39"/>
      <c r="PR142" s="39"/>
      <c r="PS142" s="39"/>
      <c r="PT142" s="39"/>
      <c r="PU142" s="39"/>
      <c r="PV142" s="39"/>
      <c r="PW142" s="39"/>
      <c r="PX142" s="39"/>
      <c r="PY142" s="39"/>
      <c r="PZ142" s="39"/>
      <c r="QA142" s="39"/>
      <c r="QB142" s="39"/>
      <c r="QC142" s="39"/>
      <c r="QD142" s="39"/>
      <c r="QE142" s="39"/>
      <c r="QF142" s="39"/>
      <c r="QG142" s="39"/>
      <c r="QH142" s="39"/>
      <c r="QI142" s="39"/>
      <c r="QJ142" s="39"/>
      <c r="QK142" s="39"/>
      <c r="QL142" s="39"/>
      <c r="QM142" s="39"/>
      <c r="QN142" s="39"/>
      <c r="QO142" s="39"/>
      <c r="QP142" s="39"/>
      <c r="QQ142" s="39"/>
      <c r="QR142" s="39"/>
      <c r="QS142" s="39"/>
      <c r="QT142" s="39"/>
      <c r="QU142" s="39"/>
      <c r="QV142" s="39"/>
      <c r="QW142" s="39"/>
      <c r="QX142" s="39"/>
      <c r="QY142" s="39"/>
      <c r="QZ142" s="39"/>
      <c r="RA142" s="39"/>
      <c r="RB142" s="39"/>
      <c r="RC142" s="39"/>
      <c r="RD142" s="39"/>
      <c r="RE142" s="39"/>
      <c r="RF142" s="39"/>
      <c r="RG142" s="39"/>
      <c r="RH142" s="39"/>
      <c r="RI142" s="39"/>
      <c r="RJ142" s="39"/>
      <c r="RK142" s="39"/>
      <c r="RL142" s="39"/>
      <c r="RM142" s="39"/>
      <c r="RN142" s="39"/>
      <c r="RO142" s="39"/>
      <c r="RP142" s="39"/>
      <c r="RQ142" s="39"/>
      <c r="RR142" s="39"/>
      <c r="RS142" s="39"/>
      <c r="RT142" s="39"/>
      <c r="RU142" s="39"/>
      <c r="RV142" s="39"/>
      <c r="RW142" s="39"/>
      <c r="RX142" s="39"/>
      <c r="RY142" s="39"/>
      <c r="RZ142" s="39"/>
      <c r="SA142" s="39"/>
      <c r="SB142" s="39"/>
      <c r="SC142" s="39"/>
      <c r="SD142" s="39"/>
      <c r="SE142" s="39"/>
      <c r="SF142" s="39"/>
      <c r="SG142" s="39"/>
      <c r="SH142" s="39"/>
      <c r="SI142" s="39"/>
      <c r="SJ142" s="39"/>
      <c r="SK142" s="39"/>
      <c r="SL142" s="39"/>
      <c r="SM142" s="39"/>
      <c r="SN142" s="39"/>
      <c r="SO142" s="39"/>
      <c r="SP142" s="39"/>
      <c r="SQ142" s="39"/>
      <c r="SR142" s="39"/>
      <c r="SS142" s="39"/>
      <c r="ST142" s="39"/>
      <c r="SU142" s="39"/>
      <c r="SV142" s="39"/>
      <c r="SW142" s="39"/>
      <c r="SX142" s="39"/>
      <c r="SY142" s="39"/>
      <c r="SZ142" s="39"/>
      <c r="TA142" s="39"/>
      <c r="TB142" s="39"/>
      <c r="TC142" s="39"/>
      <c r="TD142" s="39"/>
      <c r="TE142" s="39"/>
      <c r="TF142" s="39"/>
      <c r="TG142" s="39"/>
      <c r="TH142" s="39"/>
      <c r="TI142" s="39"/>
      <c r="TJ142" s="39"/>
      <c r="TK142" s="39"/>
      <c r="TL142" s="39"/>
      <c r="TM142" s="39"/>
      <c r="TN142" s="39"/>
      <c r="TO142" s="39"/>
      <c r="TP142" s="39"/>
      <c r="TQ142" s="39"/>
      <c r="TR142" s="39"/>
      <c r="TS142" s="39"/>
      <c r="TT142" s="39"/>
      <c r="TU142" s="39"/>
      <c r="TV142" s="39"/>
      <c r="TW142" s="39"/>
      <c r="TX142" s="39"/>
      <c r="TY142" s="39"/>
      <c r="TZ142" s="39"/>
      <c r="UA142" s="39"/>
      <c r="UB142" s="39"/>
      <c r="UC142" s="39"/>
      <c r="UD142" s="39"/>
      <c r="UE142" s="39"/>
      <c r="UF142" s="39"/>
      <c r="UG142" s="39"/>
      <c r="UH142" s="39"/>
      <c r="UI142" s="39"/>
      <c r="UJ142" s="39"/>
      <c r="UK142" s="39"/>
      <c r="UL142" s="39"/>
      <c r="UM142" s="39"/>
      <c r="UN142" s="39"/>
      <c r="UO142" s="39"/>
      <c r="UP142" s="39"/>
      <c r="UQ142" s="39"/>
      <c r="UR142" s="39"/>
      <c r="US142" s="39"/>
      <c r="UT142" s="39"/>
      <c r="UU142" s="39"/>
      <c r="UV142" s="39"/>
      <c r="UW142" s="39"/>
      <c r="UX142" s="39"/>
      <c r="UY142" s="39"/>
      <c r="UZ142" s="39"/>
      <c r="VA142" s="39"/>
      <c r="VB142" s="39"/>
      <c r="VC142" s="39"/>
      <c r="VD142" s="39"/>
      <c r="VE142" s="39"/>
      <c r="VF142" s="39"/>
      <c r="VG142" s="39"/>
      <c r="VH142" s="39"/>
      <c r="VI142" s="39"/>
      <c r="VJ142" s="39"/>
      <c r="VK142" s="39"/>
      <c r="VL142" s="39"/>
      <c r="VM142" s="39"/>
      <c r="VN142" s="39"/>
      <c r="VO142" s="39"/>
      <c r="VP142" s="39"/>
      <c r="VQ142" s="39"/>
      <c r="VR142" s="39"/>
      <c r="VS142" s="39"/>
      <c r="VT142" s="39"/>
      <c r="VU142" s="39"/>
      <c r="VV142" s="39"/>
      <c r="VW142" s="39"/>
      <c r="VX142" s="39"/>
      <c r="VY142" s="39"/>
      <c r="VZ142" s="39"/>
      <c r="WA142" s="39"/>
      <c r="WB142" s="39"/>
      <c r="WC142" s="39"/>
      <c r="WD142" s="39"/>
      <c r="WE142" s="39"/>
      <c r="WF142" s="39"/>
      <c r="WG142" s="39"/>
      <c r="WH142" s="39"/>
      <c r="WI142" s="39"/>
      <c r="WJ142" s="39"/>
      <c r="WK142" s="39"/>
      <c r="WL142" s="39"/>
      <c r="WM142" s="39"/>
      <c r="WN142" s="39"/>
      <c r="WO142" s="39"/>
      <c r="WP142" s="39"/>
      <c r="WQ142" s="39"/>
      <c r="WR142" s="39"/>
      <c r="WS142" s="39"/>
      <c r="WT142" s="39"/>
      <c r="WU142" s="39"/>
      <c r="WV142" s="39"/>
      <c r="WW142" s="39"/>
      <c r="WX142" s="39"/>
      <c r="WY142" s="39"/>
      <c r="WZ142" s="39"/>
      <c r="XA142" s="39"/>
      <c r="XB142" s="39"/>
      <c r="XC142" s="39"/>
      <c r="XD142" s="39"/>
      <c r="XE142" s="39"/>
      <c r="XF142" s="39"/>
      <c r="XG142" s="39"/>
      <c r="XH142" s="39"/>
      <c r="XI142" s="39"/>
      <c r="XJ142" s="39"/>
      <c r="XK142" s="39"/>
      <c r="XL142" s="39"/>
      <c r="XM142" s="39"/>
      <c r="XN142" s="39"/>
      <c r="XO142" s="39"/>
      <c r="XP142" s="39"/>
      <c r="XQ142" s="39"/>
      <c r="XR142" s="39"/>
      <c r="XS142" s="39"/>
      <c r="XT142" s="39"/>
      <c r="XU142" s="39"/>
      <c r="XV142" s="39"/>
      <c r="XW142" s="39"/>
      <c r="XX142" s="39"/>
      <c r="XY142" s="39"/>
      <c r="XZ142" s="39"/>
      <c r="YA142" s="39"/>
      <c r="YB142" s="39"/>
      <c r="YC142" s="39"/>
      <c r="YD142" s="39"/>
      <c r="YE142" s="39"/>
      <c r="YF142" s="39"/>
      <c r="YG142" s="39"/>
      <c r="YH142" s="39"/>
      <c r="YI142" s="39"/>
      <c r="YJ142" s="39"/>
      <c r="YK142" s="39"/>
      <c r="YL142" s="39"/>
      <c r="YM142" s="39"/>
      <c r="YN142" s="39"/>
      <c r="YO142" s="39"/>
      <c r="YP142" s="39"/>
      <c r="YQ142" s="39"/>
      <c r="YR142" s="39"/>
      <c r="YS142" s="39"/>
      <c r="YT142" s="39"/>
      <c r="YU142" s="39"/>
      <c r="YV142" s="39"/>
      <c r="YW142" s="39"/>
      <c r="YX142" s="39"/>
      <c r="YY142" s="39"/>
      <c r="YZ142" s="39"/>
      <c r="ZA142" s="39"/>
      <c r="ZB142" s="39"/>
      <c r="ZC142" s="39"/>
      <c r="ZD142" s="39"/>
      <c r="ZE142" s="39"/>
      <c r="ZF142" s="39"/>
      <c r="ZG142" s="39"/>
      <c r="ZH142" s="39"/>
      <c r="ZI142" s="39"/>
      <c r="ZJ142" s="39"/>
      <c r="ZK142" s="39"/>
      <c r="ZL142" s="39"/>
      <c r="ZM142" s="39"/>
      <c r="ZN142" s="39"/>
      <c r="ZO142" s="39"/>
      <c r="ZP142" s="39"/>
      <c r="ZQ142" s="39"/>
      <c r="ZR142" s="39"/>
      <c r="ZS142" s="39"/>
      <c r="ZT142" s="39"/>
      <c r="ZU142" s="39"/>
      <c r="ZV142" s="39"/>
      <c r="ZW142" s="39"/>
      <c r="ZX142" s="39"/>
      <c r="ZY142" s="39"/>
      <c r="ZZ142" s="39"/>
      <c r="AAA142" s="39"/>
      <c r="AAB142" s="39"/>
      <c r="AAC142" s="39"/>
      <c r="AAD142" s="39"/>
      <c r="AAE142" s="39"/>
      <c r="AAF142" s="39"/>
      <c r="AAG142" s="39"/>
      <c r="AAH142" s="39"/>
      <c r="AAI142" s="39"/>
      <c r="AAJ142" s="39"/>
      <c r="AAK142" s="39"/>
      <c r="AAL142" s="39"/>
      <c r="AAM142" s="39"/>
      <c r="AAN142" s="39"/>
      <c r="AAO142" s="39"/>
      <c r="AAP142" s="39"/>
      <c r="AAQ142" s="39"/>
      <c r="AAR142" s="39"/>
      <c r="AAS142" s="39"/>
      <c r="AAT142" s="39"/>
      <c r="AAU142" s="39"/>
      <c r="AAV142" s="39"/>
      <c r="AAW142" s="39"/>
      <c r="AAX142" s="39"/>
      <c r="AAY142" s="39"/>
      <c r="AAZ142" s="39"/>
      <c r="ABA142" s="39"/>
      <c r="ABB142" s="39"/>
      <c r="ABC142" s="39"/>
      <c r="ABD142" s="39"/>
      <c r="ABE142" s="39"/>
      <c r="ABF142" s="39"/>
      <c r="ABG142" s="39"/>
      <c r="ABH142" s="39"/>
      <c r="ABI142" s="39"/>
      <c r="ABJ142" s="39"/>
      <c r="ABK142" s="39"/>
      <c r="ABL142" s="39"/>
      <c r="ABM142" s="39"/>
      <c r="ABN142" s="39"/>
      <c r="ABO142" s="39"/>
      <c r="ABP142" s="39"/>
      <c r="ABQ142" s="39"/>
      <c r="ABR142" s="39"/>
      <c r="ABS142" s="39"/>
      <c r="ABT142" s="39"/>
      <c r="ABU142" s="39"/>
      <c r="ABV142" s="39"/>
      <c r="ABW142" s="39"/>
      <c r="ABX142" s="39"/>
      <c r="ABY142" s="39"/>
      <c r="ABZ142" s="39"/>
      <c r="ACA142" s="39"/>
      <c r="ACB142" s="39"/>
      <c r="ACC142" s="39"/>
      <c r="ACD142" s="39"/>
      <c r="ACE142" s="39"/>
      <c r="ACF142" s="39"/>
      <c r="ACG142" s="39"/>
      <c r="ACH142" s="39"/>
      <c r="ACI142" s="39"/>
      <c r="ACJ142" s="39"/>
      <c r="ACK142" s="39"/>
      <c r="ACL142" s="39"/>
      <c r="ACM142" s="39"/>
      <c r="ACN142" s="39"/>
      <c r="ACO142" s="39"/>
      <c r="ACP142" s="39"/>
      <c r="ACQ142" s="39"/>
      <c r="ACR142" s="39"/>
      <c r="ACS142" s="39"/>
      <c r="ACT142" s="39"/>
      <c r="ACU142" s="39"/>
      <c r="ACV142" s="39"/>
      <c r="ACW142" s="39"/>
      <c r="ACX142" s="39"/>
      <c r="ACY142" s="39"/>
      <c r="ACZ142" s="39"/>
      <c r="ADA142" s="39"/>
      <c r="ADB142" s="39"/>
      <c r="ADC142" s="39"/>
      <c r="ADD142" s="39"/>
      <c r="ADE142" s="39"/>
      <c r="ADF142" s="39"/>
      <c r="ADG142" s="39"/>
      <c r="ADH142" s="39"/>
      <c r="ADI142" s="39"/>
      <c r="ADJ142" s="39"/>
      <c r="ADK142" s="39"/>
      <c r="ADL142" s="39"/>
      <c r="ADM142" s="39"/>
      <c r="ADN142" s="39"/>
      <c r="ADO142" s="39"/>
      <c r="ADP142" s="39"/>
      <c r="ADQ142" s="39"/>
      <c r="ADR142" s="39"/>
      <c r="ADS142" s="39"/>
      <c r="ADT142" s="39"/>
      <c r="ADU142" s="39"/>
      <c r="ADV142" s="39"/>
      <c r="ADW142" s="39"/>
      <c r="ADX142" s="39"/>
      <c r="ADY142" s="39"/>
      <c r="ADZ142" s="39"/>
      <c r="AEA142" s="39"/>
      <c r="AEB142" s="39"/>
      <c r="AEC142" s="39"/>
      <c r="AED142" s="39"/>
      <c r="AEE142" s="39"/>
      <c r="AEF142" s="39"/>
      <c r="AEG142" s="39"/>
      <c r="AEH142" s="39"/>
      <c r="AEI142" s="39"/>
      <c r="AEJ142" s="39"/>
      <c r="AEK142" s="39"/>
      <c r="AEL142" s="39"/>
      <c r="AEM142" s="39"/>
      <c r="AEN142" s="39"/>
      <c r="AEO142" s="39"/>
      <c r="AEP142" s="39"/>
      <c r="AEQ142" s="39"/>
      <c r="AER142" s="39"/>
      <c r="AES142" s="39"/>
      <c r="AET142" s="39"/>
      <c r="AEU142" s="39"/>
      <c r="AEV142" s="39"/>
      <c r="AEW142" s="39"/>
      <c r="AEX142" s="39"/>
      <c r="AEY142" s="39"/>
      <c r="AEZ142" s="39"/>
      <c r="AFA142" s="39"/>
      <c r="AFB142" s="39"/>
      <c r="AFC142" s="39"/>
      <c r="AFD142" s="39"/>
      <c r="AFE142" s="39"/>
      <c r="AFF142" s="39"/>
      <c r="AFG142" s="39"/>
      <c r="AFH142" s="39"/>
      <c r="AFI142" s="39"/>
      <c r="AFJ142" s="39"/>
      <c r="AFK142" s="39"/>
      <c r="AFL142" s="39"/>
      <c r="AFM142" s="39"/>
      <c r="AFN142" s="39"/>
      <c r="AFO142" s="39"/>
      <c r="AFP142" s="39"/>
      <c r="AFQ142" s="39"/>
      <c r="AFR142" s="39"/>
      <c r="AFS142" s="39"/>
      <c r="AFT142" s="39"/>
      <c r="AFU142" s="39"/>
      <c r="AFV142" s="39"/>
      <c r="AFW142" s="39"/>
      <c r="AFX142" s="39"/>
      <c r="AFY142" s="39"/>
      <c r="AFZ142" s="39"/>
      <c r="AGA142" s="39"/>
      <c r="AGB142" s="39"/>
      <c r="AGC142" s="39"/>
      <c r="AGD142" s="39"/>
      <c r="AGE142" s="39"/>
      <c r="AGF142" s="39"/>
      <c r="AGG142" s="39"/>
      <c r="AGH142" s="39"/>
      <c r="AGI142" s="39"/>
      <c r="AGJ142" s="39"/>
      <c r="AGK142" s="39"/>
      <c r="AGL142" s="39"/>
      <c r="AGM142" s="39"/>
      <c r="AGN142" s="39"/>
      <c r="AGO142" s="39"/>
      <c r="AGP142" s="39"/>
      <c r="AGQ142" s="39"/>
      <c r="AGR142" s="39"/>
      <c r="AGS142" s="39"/>
      <c r="AGT142" s="39"/>
      <c r="AGU142" s="39"/>
      <c r="AGV142" s="39"/>
      <c r="AGW142" s="39"/>
      <c r="AGX142" s="39"/>
      <c r="AGY142" s="39"/>
      <c r="AGZ142" s="39"/>
      <c r="AHA142" s="39"/>
      <c r="AHB142" s="39"/>
      <c r="AHC142" s="39"/>
      <c r="AHD142" s="39"/>
      <c r="AHE142" s="39"/>
      <c r="AHF142" s="39"/>
      <c r="AHG142" s="39"/>
      <c r="AHH142" s="39"/>
      <c r="AHI142" s="39"/>
      <c r="AHJ142" s="39"/>
      <c r="AHK142" s="39"/>
      <c r="AHL142" s="39"/>
      <c r="AHM142" s="39"/>
      <c r="AHN142" s="39"/>
      <c r="AHO142" s="39"/>
      <c r="AHP142" s="39"/>
      <c r="AHQ142" s="39"/>
      <c r="AHR142" s="39"/>
      <c r="AHS142" s="39"/>
      <c r="AHT142" s="39"/>
      <c r="AHU142" s="39"/>
      <c r="AHV142" s="39"/>
      <c r="AHW142" s="39"/>
      <c r="AHX142" s="39"/>
      <c r="AHY142" s="39"/>
      <c r="AHZ142" s="39"/>
      <c r="AIA142" s="39"/>
      <c r="AIB142" s="39"/>
      <c r="AIC142" s="39"/>
      <c r="AID142" s="39"/>
      <c r="AIE142" s="39"/>
      <c r="AIF142" s="39"/>
      <c r="AIG142" s="39"/>
      <c r="AIH142" s="39"/>
      <c r="AII142" s="39"/>
      <c r="AIJ142" s="39"/>
      <c r="AIK142" s="39"/>
      <c r="AIL142" s="39"/>
      <c r="AIM142" s="39"/>
      <c r="AIN142" s="39"/>
      <c r="AIO142" s="39"/>
      <c r="AIP142" s="39"/>
      <c r="AIQ142" s="39"/>
      <c r="AIR142" s="39"/>
      <c r="AIS142" s="39"/>
      <c r="AIT142" s="39"/>
      <c r="AIU142" s="39"/>
      <c r="AIV142" s="39"/>
      <c r="AIW142" s="39"/>
      <c r="AIX142" s="39"/>
      <c r="AIY142" s="39"/>
      <c r="AIZ142" s="39"/>
      <c r="AJA142" s="39"/>
      <c r="AJB142" s="39"/>
      <c r="AJC142" s="39"/>
      <c r="AJD142" s="39"/>
      <c r="AJE142" s="39"/>
      <c r="AJF142" s="39"/>
      <c r="AJG142" s="39"/>
      <c r="AJH142" s="39"/>
      <c r="AJI142" s="39"/>
      <c r="AJJ142" s="39"/>
      <c r="AJK142" s="39"/>
      <c r="AJL142" s="39"/>
      <c r="AJM142" s="39"/>
      <c r="AJN142" s="39"/>
      <c r="AJO142" s="39"/>
      <c r="AJP142" s="39"/>
      <c r="AJQ142" s="39"/>
      <c r="AJR142" s="39"/>
      <c r="AJS142" s="39"/>
      <c r="AJT142" s="39"/>
      <c r="AJU142" s="39"/>
      <c r="AJV142" s="39"/>
      <c r="AJW142" s="39"/>
      <c r="AJX142" s="39"/>
      <c r="AJY142" s="39"/>
      <c r="AJZ142" s="39"/>
      <c r="AKA142" s="39"/>
      <c r="AKB142" s="39"/>
      <c r="AKC142" s="39"/>
      <c r="AKD142" s="39"/>
      <c r="AKE142" s="39"/>
      <c r="AKF142" s="39"/>
      <c r="AKG142" s="39"/>
      <c r="AKH142" s="39"/>
      <c r="AKI142" s="39"/>
      <c r="AKJ142" s="39"/>
      <c r="AKK142" s="39"/>
      <c r="AKL142" s="39"/>
      <c r="AKM142" s="39"/>
      <c r="AKN142" s="39"/>
      <c r="AKO142" s="39"/>
      <c r="AKP142" s="39"/>
      <c r="AKQ142" s="39"/>
      <c r="AKR142" s="39"/>
      <c r="AKS142" s="39"/>
      <c r="AKT142" s="39"/>
      <c r="AKU142" s="39"/>
      <c r="AKV142" s="39"/>
      <c r="AKW142" s="39"/>
      <c r="AKX142" s="39"/>
      <c r="AKY142" s="39"/>
      <c r="AKZ142" s="39"/>
      <c r="ALA142" s="39"/>
      <c r="ALB142" s="39"/>
      <c r="ALC142" s="39"/>
      <c r="ALD142" s="39"/>
      <c r="ALE142" s="39"/>
      <c r="ALF142" s="39"/>
    </row>
    <row r="143" spans="1:994" customFormat="1" ht="15" customHeight="1">
      <c r="A143" s="347" t="s">
        <v>216</v>
      </c>
      <c r="B143" s="347"/>
      <c r="C143" s="347"/>
      <c r="D143" s="347"/>
      <c r="E143" s="347"/>
      <c r="F143" s="347"/>
      <c r="G143" s="347"/>
      <c r="H143" s="347"/>
      <c r="I143" s="347"/>
      <c r="J143" s="349">
        <f>D8</f>
        <v>12</v>
      </c>
      <c r="K143" s="349"/>
      <c r="L143" s="34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  <c r="JH143" s="39"/>
      <c r="JI143" s="39"/>
      <c r="JJ143" s="39"/>
      <c r="JK143" s="39"/>
      <c r="JL143" s="39"/>
      <c r="JM143" s="39"/>
      <c r="JN143" s="39"/>
      <c r="JO143" s="39"/>
      <c r="JP143" s="39"/>
      <c r="JQ143" s="39"/>
      <c r="JR143" s="39"/>
      <c r="JS143" s="39"/>
      <c r="JT143" s="39"/>
      <c r="JU143" s="39"/>
      <c r="JV143" s="39"/>
      <c r="JW143" s="39"/>
      <c r="JX143" s="39"/>
      <c r="JY143" s="39"/>
      <c r="JZ143" s="39"/>
      <c r="KA143" s="39"/>
      <c r="KB143" s="39"/>
      <c r="KC143" s="39"/>
      <c r="KD143" s="39"/>
      <c r="KE143" s="39"/>
      <c r="KF143" s="39"/>
      <c r="KG143" s="39"/>
      <c r="KH143" s="39"/>
      <c r="KI143" s="39"/>
      <c r="KJ143" s="39"/>
      <c r="KK143" s="39"/>
      <c r="KL143" s="39"/>
      <c r="KM143" s="39"/>
      <c r="KN143" s="39"/>
      <c r="KO143" s="39"/>
      <c r="KP143" s="39"/>
      <c r="KQ143" s="39"/>
      <c r="KR143" s="39"/>
      <c r="KS143" s="39"/>
      <c r="KT143" s="39"/>
      <c r="KU143" s="39"/>
      <c r="KV143" s="39"/>
      <c r="KW143" s="39"/>
      <c r="KX143" s="39"/>
      <c r="KY143" s="39"/>
      <c r="KZ143" s="39"/>
      <c r="LA143" s="39"/>
      <c r="LB143" s="39"/>
      <c r="LC143" s="39"/>
      <c r="LD143" s="39"/>
      <c r="LE143" s="39"/>
      <c r="LF143" s="39"/>
      <c r="LG143" s="39"/>
      <c r="LH143" s="39"/>
      <c r="LI143" s="39"/>
      <c r="LJ143" s="39"/>
      <c r="LK143" s="39"/>
      <c r="LL143" s="39"/>
      <c r="LM143" s="39"/>
      <c r="LN143" s="39"/>
      <c r="LO143" s="39"/>
      <c r="LP143" s="39"/>
      <c r="LQ143" s="39"/>
      <c r="LR143" s="39"/>
      <c r="LS143" s="39"/>
      <c r="LT143" s="39"/>
      <c r="LU143" s="39"/>
      <c r="LV143" s="39"/>
      <c r="LW143" s="39"/>
      <c r="LX143" s="39"/>
      <c r="LY143" s="39"/>
      <c r="LZ143" s="39"/>
      <c r="MA143" s="39"/>
      <c r="MB143" s="39"/>
      <c r="MC143" s="39"/>
      <c r="MD143" s="39"/>
      <c r="ME143" s="39"/>
      <c r="MF143" s="39"/>
      <c r="MG143" s="39"/>
      <c r="MH143" s="39"/>
      <c r="MI143" s="39"/>
      <c r="MJ143" s="39"/>
      <c r="MK143" s="39"/>
      <c r="ML143" s="39"/>
      <c r="MM143" s="39"/>
      <c r="MN143" s="39"/>
      <c r="MO143" s="39"/>
      <c r="MP143" s="39"/>
      <c r="MQ143" s="39"/>
      <c r="MR143" s="39"/>
      <c r="MS143" s="39"/>
      <c r="MT143" s="39"/>
      <c r="MU143" s="39"/>
      <c r="MV143" s="39"/>
      <c r="MW143" s="39"/>
      <c r="MX143" s="39"/>
      <c r="MY143" s="39"/>
      <c r="MZ143" s="39"/>
      <c r="NA143" s="39"/>
      <c r="NB143" s="39"/>
      <c r="NC143" s="39"/>
      <c r="ND143" s="39"/>
      <c r="NE143" s="39"/>
      <c r="NF143" s="39"/>
      <c r="NG143" s="39"/>
      <c r="NH143" s="39"/>
      <c r="NI143" s="39"/>
      <c r="NJ143" s="39"/>
      <c r="NK143" s="39"/>
      <c r="NL143" s="39"/>
      <c r="NM143" s="39"/>
      <c r="NN143" s="39"/>
      <c r="NO143" s="39"/>
      <c r="NP143" s="39"/>
      <c r="NQ143" s="39"/>
      <c r="NR143" s="39"/>
      <c r="NS143" s="39"/>
      <c r="NT143" s="39"/>
      <c r="NU143" s="39"/>
      <c r="NV143" s="39"/>
      <c r="NW143" s="39"/>
      <c r="NX143" s="39"/>
      <c r="NY143" s="39"/>
      <c r="NZ143" s="39"/>
      <c r="OA143" s="39"/>
      <c r="OB143" s="39"/>
      <c r="OC143" s="39"/>
      <c r="OD143" s="39"/>
      <c r="OE143" s="39"/>
      <c r="OF143" s="39"/>
      <c r="OG143" s="39"/>
      <c r="OH143" s="39"/>
      <c r="OI143" s="39"/>
      <c r="OJ143" s="39"/>
      <c r="OK143" s="39"/>
      <c r="OL143" s="39"/>
      <c r="OM143" s="39"/>
      <c r="ON143" s="39"/>
      <c r="OO143" s="39"/>
      <c r="OP143" s="39"/>
      <c r="OQ143" s="39"/>
      <c r="OR143" s="39"/>
      <c r="OS143" s="39"/>
      <c r="OT143" s="39"/>
      <c r="OU143" s="39"/>
      <c r="OV143" s="39"/>
      <c r="OW143" s="39"/>
      <c r="OX143" s="39"/>
      <c r="OY143" s="39"/>
      <c r="OZ143" s="39"/>
      <c r="PA143" s="39"/>
      <c r="PB143" s="39"/>
      <c r="PC143" s="39"/>
      <c r="PD143" s="39"/>
      <c r="PE143" s="39"/>
      <c r="PF143" s="39"/>
      <c r="PG143" s="39"/>
      <c r="PH143" s="39"/>
      <c r="PI143" s="39"/>
      <c r="PJ143" s="39"/>
      <c r="PK143" s="39"/>
      <c r="PL143" s="39"/>
      <c r="PM143" s="39"/>
      <c r="PN143" s="39"/>
      <c r="PO143" s="39"/>
      <c r="PP143" s="39"/>
      <c r="PQ143" s="39"/>
      <c r="PR143" s="39"/>
      <c r="PS143" s="39"/>
      <c r="PT143" s="39"/>
      <c r="PU143" s="39"/>
      <c r="PV143" s="39"/>
      <c r="PW143" s="39"/>
      <c r="PX143" s="39"/>
      <c r="PY143" s="39"/>
      <c r="PZ143" s="39"/>
      <c r="QA143" s="39"/>
      <c r="QB143" s="39"/>
      <c r="QC143" s="39"/>
      <c r="QD143" s="39"/>
      <c r="QE143" s="39"/>
      <c r="QF143" s="39"/>
      <c r="QG143" s="39"/>
      <c r="QH143" s="39"/>
      <c r="QI143" s="39"/>
      <c r="QJ143" s="39"/>
      <c r="QK143" s="39"/>
      <c r="QL143" s="39"/>
      <c r="QM143" s="39"/>
      <c r="QN143" s="39"/>
      <c r="QO143" s="39"/>
      <c r="QP143" s="39"/>
      <c r="QQ143" s="39"/>
      <c r="QR143" s="39"/>
      <c r="QS143" s="39"/>
      <c r="QT143" s="39"/>
      <c r="QU143" s="39"/>
      <c r="QV143" s="39"/>
      <c r="QW143" s="39"/>
      <c r="QX143" s="39"/>
      <c r="QY143" s="39"/>
      <c r="QZ143" s="39"/>
      <c r="RA143" s="39"/>
      <c r="RB143" s="39"/>
      <c r="RC143" s="39"/>
      <c r="RD143" s="39"/>
      <c r="RE143" s="39"/>
      <c r="RF143" s="39"/>
      <c r="RG143" s="39"/>
      <c r="RH143" s="39"/>
      <c r="RI143" s="39"/>
      <c r="RJ143" s="39"/>
      <c r="RK143" s="39"/>
      <c r="RL143" s="39"/>
      <c r="RM143" s="39"/>
      <c r="RN143" s="39"/>
      <c r="RO143" s="39"/>
      <c r="RP143" s="39"/>
      <c r="RQ143" s="39"/>
      <c r="RR143" s="39"/>
      <c r="RS143" s="39"/>
      <c r="RT143" s="39"/>
      <c r="RU143" s="39"/>
      <c r="RV143" s="39"/>
      <c r="RW143" s="39"/>
      <c r="RX143" s="39"/>
      <c r="RY143" s="39"/>
      <c r="RZ143" s="39"/>
      <c r="SA143" s="39"/>
      <c r="SB143" s="39"/>
      <c r="SC143" s="39"/>
      <c r="SD143" s="39"/>
      <c r="SE143" s="39"/>
      <c r="SF143" s="39"/>
      <c r="SG143" s="39"/>
      <c r="SH143" s="39"/>
      <c r="SI143" s="39"/>
      <c r="SJ143" s="39"/>
      <c r="SK143" s="39"/>
      <c r="SL143" s="39"/>
      <c r="SM143" s="39"/>
      <c r="SN143" s="39"/>
      <c r="SO143" s="39"/>
      <c r="SP143" s="39"/>
      <c r="SQ143" s="39"/>
      <c r="SR143" s="39"/>
      <c r="SS143" s="39"/>
      <c r="ST143" s="39"/>
      <c r="SU143" s="39"/>
      <c r="SV143" s="39"/>
      <c r="SW143" s="39"/>
      <c r="SX143" s="39"/>
      <c r="SY143" s="39"/>
      <c r="SZ143" s="39"/>
      <c r="TA143" s="39"/>
      <c r="TB143" s="39"/>
      <c r="TC143" s="39"/>
      <c r="TD143" s="39"/>
      <c r="TE143" s="39"/>
      <c r="TF143" s="39"/>
      <c r="TG143" s="39"/>
      <c r="TH143" s="39"/>
      <c r="TI143" s="39"/>
      <c r="TJ143" s="39"/>
      <c r="TK143" s="39"/>
      <c r="TL143" s="39"/>
      <c r="TM143" s="39"/>
      <c r="TN143" s="39"/>
      <c r="TO143" s="39"/>
      <c r="TP143" s="39"/>
      <c r="TQ143" s="39"/>
      <c r="TR143" s="39"/>
      <c r="TS143" s="39"/>
      <c r="TT143" s="39"/>
      <c r="TU143" s="39"/>
      <c r="TV143" s="39"/>
      <c r="TW143" s="39"/>
      <c r="TX143" s="39"/>
      <c r="TY143" s="39"/>
      <c r="TZ143" s="39"/>
      <c r="UA143" s="39"/>
      <c r="UB143" s="39"/>
      <c r="UC143" s="39"/>
      <c r="UD143" s="39"/>
      <c r="UE143" s="39"/>
      <c r="UF143" s="39"/>
      <c r="UG143" s="39"/>
      <c r="UH143" s="39"/>
      <c r="UI143" s="39"/>
      <c r="UJ143" s="39"/>
      <c r="UK143" s="39"/>
      <c r="UL143" s="39"/>
      <c r="UM143" s="39"/>
      <c r="UN143" s="39"/>
      <c r="UO143" s="39"/>
      <c r="UP143" s="39"/>
      <c r="UQ143" s="39"/>
      <c r="UR143" s="39"/>
      <c r="US143" s="39"/>
      <c r="UT143" s="39"/>
      <c r="UU143" s="39"/>
      <c r="UV143" s="39"/>
      <c r="UW143" s="39"/>
      <c r="UX143" s="39"/>
      <c r="UY143" s="39"/>
      <c r="UZ143" s="39"/>
      <c r="VA143" s="39"/>
      <c r="VB143" s="39"/>
      <c r="VC143" s="39"/>
      <c r="VD143" s="39"/>
      <c r="VE143" s="39"/>
      <c r="VF143" s="39"/>
      <c r="VG143" s="39"/>
      <c r="VH143" s="39"/>
      <c r="VI143" s="39"/>
      <c r="VJ143" s="39"/>
      <c r="VK143" s="39"/>
      <c r="VL143" s="39"/>
      <c r="VM143" s="39"/>
      <c r="VN143" s="39"/>
      <c r="VO143" s="39"/>
      <c r="VP143" s="39"/>
      <c r="VQ143" s="39"/>
      <c r="VR143" s="39"/>
      <c r="VS143" s="39"/>
      <c r="VT143" s="39"/>
      <c r="VU143" s="39"/>
      <c r="VV143" s="39"/>
      <c r="VW143" s="39"/>
      <c r="VX143" s="39"/>
      <c r="VY143" s="39"/>
      <c r="VZ143" s="39"/>
      <c r="WA143" s="39"/>
      <c r="WB143" s="39"/>
      <c r="WC143" s="39"/>
      <c r="WD143" s="39"/>
      <c r="WE143" s="39"/>
      <c r="WF143" s="39"/>
      <c r="WG143" s="39"/>
      <c r="WH143" s="39"/>
      <c r="WI143" s="39"/>
      <c r="WJ143" s="39"/>
      <c r="WK143" s="39"/>
      <c r="WL143" s="39"/>
      <c r="WM143" s="39"/>
      <c r="WN143" s="39"/>
      <c r="WO143" s="39"/>
      <c r="WP143" s="39"/>
      <c r="WQ143" s="39"/>
      <c r="WR143" s="39"/>
      <c r="WS143" s="39"/>
      <c r="WT143" s="39"/>
      <c r="WU143" s="39"/>
      <c r="WV143" s="39"/>
      <c r="WW143" s="39"/>
      <c r="WX143" s="39"/>
      <c r="WY143" s="39"/>
      <c r="WZ143" s="39"/>
      <c r="XA143" s="39"/>
      <c r="XB143" s="39"/>
      <c r="XC143" s="39"/>
      <c r="XD143" s="39"/>
      <c r="XE143" s="39"/>
      <c r="XF143" s="39"/>
      <c r="XG143" s="39"/>
      <c r="XH143" s="39"/>
      <c r="XI143" s="39"/>
      <c r="XJ143" s="39"/>
      <c r="XK143" s="39"/>
      <c r="XL143" s="39"/>
      <c r="XM143" s="39"/>
      <c r="XN143" s="39"/>
      <c r="XO143" s="39"/>
      <c r="XP143" s="39"/>
      <c r="XQ143" s="39"/>
      <c r="XR143" s="39"/>
      <c r="XS143" s="39"/>
      <c r="XT143" s="39"/>
      <c r="XU143" s="39"/>
      <c r="XV143" s="39"/>
      <c r="XW143" s="39"/>
      <c r="XX143" s="39"/>
      <c r="XY143" s="39"/>
      <c r="XZ143" s="39"/>
      <c r="YA143" s="39"/>
      <c r="YB143" s="39"/>
      <c r="YC143" s="39"/>
      <c r="YD143" s="39"/>
      <c r="YE143" s="39"/>
      <c r="YF143" s="39"/>
      <c r="YG143" s="39"/>
      <c r="YH143" s="39"/>
      <c r="YI143" s="39"/>
      <c r="YJ143" s="39"/>
      <c r="YK143" s="39"/>
      <c r="YL143" s="39"/>
      <c r="YM143" s="39"/>
      <c r="YN143" s="39"/>
      <c r="YO143" s="39"/>
      <c r="YP143" s="39"/>
      <c r="YQ143" s="39"/>
      <c r="YR143" s="39"/>
      <c r="YS143" s="39"/>
      <c r="YT143" s="39"/>
      <c r="YU143" s="39"/>
      <c r="YV143" s="39"/>
      <c r="YW143" s="39"/>
      <c r="YX143" s="39"/>
      <c r="YY143" s="39"/>
      <c r="YZ143" s="39"/>
      <c r="ZA143" s="39"/>
      <c r="ZB143" s="39"/>
      <c r="ZC143" s="39"/>
      <c r="ZD143" s="39"/>
      <c r="ZE143" s="39"/>
      <c r="ZF143" s="39"/>
      <c r="ZG143" s="39"/>
      <c r="ZH143" s="39"/>
      <c r="ZI143" s="39"/>
      <c r="ZJ143" s="39"/>
      <c r="ZK143" s="39"/>
      <c r="ZL143" s="39"/>
      <c r="ZM143" s="39"/>
      <c r="ZN143" s="39"/>
      <c r="ZO143" s="39"/>
      <c r="ZP143" s="39"/>
      <c r="ZQ143" s="39"/>
      <c r="ZR143" s="39"/>
      <c r="ZS143" s="39"/>
      <c r="ZT143" s="39"/>
      <c r="ZU143" s="39"/>
      <c r="ZV143" s="39"/>
      <c r="ZW143" s="39"/>
      <c r="ZX143" s="39"/>
      <c r="ZY143" s="39"/>
      <c r="ZZ143" s="39"/>
      <c r="AAA143" s="39"/>
      <c r="AAB143" s="39"/>
      <c r="AAC143" s="39"/>
      <c r="AAD143" s="39"/>
      <c r="AAE143" s="39"/>
      <c r="AAF143" s="39"/>
      <c r="AAG143" s="39"/>
      <c r="AAH143" s="39"/>
      <c r="AAI143" s="39"/>
      <c r="AAJ143" s="39"/>
      <c r="AAK143" s="39"/>
      <c r="AAL143" s="39"/>
      <c r="AAM143" s="39"/>
      <c r="AAN143" s="39"/>
      <c r="AAO143" s="39"/>
      <c r="AAP143" s="39"/>
      <c r="AAQ143" s="39"/>
      <c r="AAR143" s="39"/>
      <c r="AAS143" s="39"/>
      <c r="AAT143" s="39"/>
      <c r="AAU143" s="39"/>
      <c r="AAV143" s="39"/>
      <c r="AAW143" s="39"/>
      <c r="AAX143" s="39"/>
      <c r="AAY143" s="39"/>
      <c r="AAZ143" s="39"/>
      <c r="ABA143" s="39"/>
      <c r="ABB143" s="39"/>
      <c r="ABC143" s="39"/>
      <c r="ABD143" s="39"/>
      <c r="ABE143" s="39"/>
      <c r="ABF143" s="39"/>
      <c r="ABG143" s="39"/>
      <c r="ABH143" s="39"/>
      <c r="ABI143" s="39"/>
      <c r="ABJ143" s="39"/>
      <c r="ABK143" s="39"/>
      <c r="ABL143" s="39"/>
      <c r="ABM143" s="39"/>
      <c r="ABN143" s="39"/>
      <c r="ABO143" s="39"/>
      <c r="ABP143" s="39"/>
      <c r="ABQ143" s="39"/>
      <c r="ABR143" s="39"/>
      <c r="ABS143" s="39"/>
      <c r="ABT143" s="39"/>
      <c r="ABU143" s="39"/>
      <c r="ABV143" s="39"/>
      <c r="ABW143" s="39"/>
      <c r="ABX143" s="39"/>
      <c r="ABY143" s="39"/>
      <c r="ABZ143" s="39"/>
      <c r="ACA143" s="39"/>
      <c r="ACB143" s="39"/>
      <c r="ACC143" s="39"/>
      <c r="ACD143" s="39"/>
      <c r="ACE143" s="39"/>
      <c r="ACF143" s="39"/>
      <c r="ACG143" s="39"/>
      <c r="ACH143" s="39"/>
      <c r="ACI143" s="39"/>
      <c r="ACJ143" s="39"/>
      <c r="ACK143" s="39"/>
      <c r="ACL143" s="39"/>
      <c r="ACM143" s="39"/>
      <c r="ACN143" s="39"/>
      <c r="ACO143" s="39"/>
      <c r="ACP143" s="39"/>
      <c r="ACQ143" s="39"/>
      <c r="ACR143" s="39"/>
      <c r="ACS143" s="39"/>
      <c r="ACT143" s="39"/>
      <c r="ACU143" s="39"/>
      <c r="ACV143" s="39"/>
      <c r="ACW143" s="39"/>
      <c r="ACX143" s="39"/>
      <c r="ACY143" s="39"/>
      <c r="ACZ143" s="39"/>
      <c r="ADA143" s="39"/>
      <c r="ADB143" s="39"/>
      <c r="ADC143" s="39"/>
      <c r="ADD143" s="39"/>
      <c r="ADE143" s="39"/>
      <c r="ADF143" s="39"/>
      <c r="ADG143" s="39"/>
      <c r="ADH143" s="39"/>
      <c r="ADI143" s="39"/>
      <c r="ADJ143" s="39"/>
      <c r="ADK143" s="39"/>
      <c r="ADL143" s="39"/>
      <c r="ADM143" s="39"/>
      <c r="ADN143" s="39"/>
      <c r="ADO143" s="39"/>
      <c r="ADP143" s="39"/>
      <c r="ADQ143" s="39"/>
      <c r="ADR143" s="39"/>
      <c r="ADS143" s="39"/>
      <c r="ADT143" s="39"/>
      <c r="ADU143" s="39"/>
      <c r="ADV143" s="39"/>
      <c r="ADW143" s="39"/>
      <c r="ADX143" s="39"/>
      <c r="ADY143" s="39"/>
      <c r="ADZ143" s="39"/>
      <c r="AEA143" s="39"/>
      <c r="AEB143" s="39"/>
      <c r="AEC143" s="39"/>
      <c r="AED143" s="39"/>
      <c r="AEE143" s="39"/>
      <c r="AEF143" s="39"/>
      <c r="AEG143" s="39"/>
      <c r="AEH143" s="39"/>
      <c r="AEI143" s="39"/>
      <c r="AEJ143" s="39"/>
      <c r="AEK143" s="39"/>
      <c r="AEL143" s="39"/>
      <c r="AEM143" s="39"/>
      <c r="AEN143" s="39"/>
      <c r="AEO143" s="39"/>
      <c r="AEP143" s="39"/>
      <c r="AEQ143" s="39"/>
      <c r="AER143" s="39"/>
      <c r="AES143" s="39"/>
      <c r="AET143" s="39"/>
      <c r="AEU143" s="39"/>
      <c r="AEV143" s="39"/>
      <c r="AEW143" s="39"/>
      <c r="AEX143" s="39"/>
      <c r="AEY143" s="39"/>
      <c r="AEZ143" s="39"/>
      <c r="AFA143" s="39"/>
      <c r="AFB143" s="39"/>
      <c r="AFC143" s="39"/>
      <c r="AFD143" s="39"/>
      <c r="AFE143" s="39"/>
      <c r="AFF143" s="39"/>
      <c r="AFG143" s="39"/>
      <c r="AFH143" s="39"/>
      <c r="AFI143" s="39"/>
      <c r="AFJ143" s="39"/>
      <c r="AFK143" s="39"/>
      <c r="AFL143" s="39"/>
      <c r="AFM143" s="39"/>
      <c r="AFN143" s="39"/>
      <c r="AFO143" s="39"/>
      <c r="AFP143" s="39"/>
      <c r="AFQ143" s="39"/>
      <c r="AFR143" s="39"/>
      <c r="AFS143" s="39"/>
      <c r="AFT143" s="39"/>
      <c r="AFU143" s="39"/>
      <c r="AFV143" s="39"/>
      <c r="AFW143" s="39"/>
      <c r="AFX143" s="39"/>
      <c r="AFY143" s="39"/>
      <c r="AFZ143" s="39"/>
      <c r="AGA143" s="39"/>
      <c r="AGB143" s="39"/>
      <c r="AGC143" s="39"/>
      <c r="AGD143" s="39"/>
      <c r="AGE143" s="39"/>
      <c r="AGF143" s="39"/>
      <c r="AGG143" s="39"/>
      <c r="AGH143" s="39"/>
      <c r="AGI143" s="39"/>
      <c r="AGJ143" s="39"/>
      <c r="AGK143" s="39"/>
      <c r="AGL143" s="39"/>
      <c r="AGM143" s="39"/>
      <c r="AGN143" s="39"/>
      <c r="AGO143" s="39"/>
      <c r="AGP143" s="39"/>
      <c r="AGQ143" s="39"/>
      <c r="AGR143" s="39"/>
      <c r="AGS143" s="39"/>
      <c r="AGT143" s="39"/>
      <c r="AGU143" s="39"/>
      <c r="AGV143" s="39"/>
      <c r="AGW143" s="39"/>
      <c r="AGX143" s="39"/>
      <c r="AGY143" s="39"/>
      <c r="AGZ143" s="39"/>
      <c r="AHA143" s="39"/>
      <c r="AHB143" s="39"/>
      <c r="AHC143" s="39"/>
      <c r="AHD143" s="39"/>
      <c r="AHE143" s="39"/>
      <c r="AHF143" s="39"/>
      <c r="AHG143" s="39"/>
      <c r="AHH143" s="39"/>
      <c r="AHI143" s="39"/>
      <c r="AHJ143" s="39"/>
      <c r="AHK143" s="39"/>
      <c r="AHL143" s="39"/>
      <c r="AHM143" s="39"/>
      <c r="AHN143" s="39"/>
      <c r="AHO143" s="39"/>
      <c r="AHP143" s="39"/>
      <c r="AHQ143" s="39"/>
      <c r="AHR143" s="39"/>
      <c r="AHS143" s="39"/>
      <c r="AHT143" s="39"/>
      <c r="AHU143" s="39"/>
      <c r="AHV143" s="39"/>
      <c r="AHW143" s="39"/>
      <c r="AHX143" s="39"/>
      <c r="AHY143" s="39"/>
      <c r="AHZ143" s="39"/>
      <c r="AIA143" s="39"/>
      <c r="AIB143" s="39"/>
      <c r="AIC143" s="39"/>
      <c r="AID143" s="39"/>
      <c r="AIE143" s="39"/>
      <c r="AIF143" s="39"/>
      <c r="AIG143" s="39"/>
      <c r="AIH143" s="39"/>
      <c r="AII143" s="39"/>
      <c r="AIJ143" s="39"/>
      <c r="AIK143" s="39"/>
      <c r="AIL143" s="39"/>
      <c r="AIM143" s="39"/>
      <c r="AIN143" s="39"/>
      <c r="AIO143" s="39"/>
      <c r="AIP143" s="39"/>
      <c r="AIQ143" s="39"/>
      <c r="AIR143" s="39"/>
      <c r="AIS143" s="39"/>
      <c r="AIT143" s="39"/>
      <c r="AIU143" s="39"/>
      <c r="AIV143" s="39"/>
      <c r="AIW143" s="39"/>
      <c r="AIX143" s="39"/>
      <c r="AIY143" s="39"/>
      <c r="AIZ143" s="39"/>
      <c r="AJA143" s="39"/>
      <c r="AJB143" s="39"/>
      <c r="AJC143" s="39"/>
      <c r="AJD143" s="39"/>
      <c r="AJE143" s="39"/>
      <c r="AJF143" s="39"/>
      <c r="AJG143" s="39"/>
      <c r="AJH143" s="39"/>
      <c r="AJI143" s="39"/>
      <c r="AJJ143" s="39"/>
      <c r="AJK143" s="39"/>
      <c r="AJL143" s="39"/>
      <c r="AJM143" s="39"/>
      <c r="AJN143" s="39"/>
      <c r="AJO143" s="39"/>
      <c r="AJP143" s="39"/>
      <c r="AJQ143" s="39"/>
      <c r="AJR143" s="39"/>
      <c r="AJS143" s="39"/>
      <c r="AJT143" s="39"/>
      <c r="AJU143" s="39"/>
      <c r="AJV143" s="39"/>
      <c r="AJW143" s="39"/>
      <c r="AJX143" s="39"/>
      <c r="AJY143" s="39"/>
      <c r="AJZ143" s="39"/>
      <c r="AKA143" s="39"/>
      <c r="AKB143" s="39"/>
      <c r="AKC143" s="39"/>
      <c r="AKD143" s="39"/>
      <c r="AKE143" s="39"/>
      <c r="AKF143" s="39"/>
      <c r="AKG143" s="39"/>
      <c r="AKH143" s="39"/>
      <c r="AKI143" s="39"/>
      <c r="AKJ143" s="39"/>
      <c r="AKK143" s="39"/>
      <c r="AKL143" s="39"/>
      <c r="AKM143" s="39"/>
      <c r="AKN143" s="39"/>
      <c r="AKO143" s="39"/>
      <c r="AKP143" s="39"/>
      <c r="AKQ143" s="39"/>
      <c r="AKR143" s="39"/>
      <c r="AKS143" s="39"/>
      <c r="AKT143" s="39"/>
      <c r="AKU143" s="39"/>
      <c r="AKV143" s="39"/>
      <c r="AKW143" s="39"/>
      <c r="AKX143" s="39"/>
      <c r="AKY143" s="39"/>
      <c r="AKZ143" s="39"/>
      <c r="ALA143" s="39"/>
      <c r="ALB143" s="39"/>
      <c r="ALC143" s="39"/>
      <c r="ALD143" s="39"/>
      <c r="ALE143" s="39"/>
      <c r="ALF143" s="39"/>
    </row>
    <row r="144" spans="1:994" customFormat="1" ht="18.75" customHeight="1">
      <c r="A144" s="350" t="s">
        <v>217</v>
      </c>
      <c r="B144" s="350"/>
      <c r="C144" s="350"/>
      <c r="D144" s="350"/>
      <c r="E144" s="350"/>
      <c r="F144" s="350"/>
      <c r="G144" s="350"/>
      <c r="H144" s="350"/>
      <c r="I144" s="350"/>
      <c r="J144" s="351">
        <f>ROUND(J142*J143,2)</f>
        <v>1704562.68</v>
      </c>
      <c r="K144" s="351"/>
      <c r="L144" s="351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  <c r="JH144" s="39"/>
      <c r="JI144" s="39"/>
      <c r="JJ144" s="39"/>
      <c r="JK144" s="39"/>
      <c r="JL144" s="39"/>
      <c r="JM144" s="39"/>
      <c r="JN144" s="39"/>
      <c r="JO144" s="39"/>
      <c r="JP144" s="39"/>
      <c r="JQ144" s="39"/>
      <c r="JR144" s="39"/>
      <c r="JS144" s="39"/>
      <c r="JT144" s="39"/>
      <c r="JU144" s="39"/>
      <c r="JV144" s="39"/>
      <c r="JW144" s="39"/>
      <c r="JX144" s="39"/>
      <c r="JY144" s="39"/>
      <c r="JZ144" s="39"/>
      <c r="KA144" s="39"/>
      <c r="KB144" s="39"/>
      <c r="KC144" s="39"/>
      <c r="KD144" s="39"/>
      <c r="KE144" s="39"/>
      <c r="KF144" s="39"/>
      <c r="KG144" s="39"/>
      <c r="KH144" s="39"/>
      <c r="KI144" s="39"/>
      <c r="KJ144" s="39"/>
      <c r="KK144" s="39"/>
      <c r="KL144" s="39"/>
      <c r="KM144" s="39"/>
      <c r="KN144" s="39"/>
      <c r="KO144" s="39"/>
      <c r="KP144" s="39"/>
      <c r="KQ144" s="39"/>
      <c r="KR144" s="39"/>
      <c r="KS144" s="39"/>
      <c r="KT144" s="39"/>
      <c r="KU144" s="39"/>
      <c r="KV144" s="39"/>
      <c r="KW144" s="39"/>
      <c r="KX144" s="39"/>
      <c r="KY144" s="39"/>
      <c r="KZ144" s="39"/>
      <c r="LA144" s="39"/>
      <c r="LB144" s="39"/>
      <c r="LC144" s="39"/>
      <c r="LD144" s="39"/>
      <c r="LE144" s="39"/>
      <c r="LF144" s="39"/>
      <c r="LG144" s="39"/>
      <c r="LH144" s="39"/>
      <c r="LI144" s="39"/>
      <c r="LJ144" s="39"/>
      <c r="LK144" s="39"/>
      <c r="LL144" s="39"/>
      <c r="LM144" s="39"/>
      <c r="LN144" s="39"/>
      <c r="LO144" s="39"/>
      <c r="LP144" s="39"/>
      <c r="LQ144" s="39"/>
      <c r="LR144" s="39"/>
      <c r="LS144" s="39"/>
      <c r="LT144" s="39"/>
      <c r="LU144" s="39"/>
      <c r="LV144" s="39"/>
      <c r="LW144" s="39"/>
      <c r="LX144" s="39"/>
      <c r="LY144" s="39"/>
      <c r="LZ144" s="39"/>
      <c r="MA144" s="39"/>
      <c r="MB144" s="39"/>
      <c r="MC144" s="39"/>
      <c r="MD144" s="39"/>
      <c r="ME144" s="39"/>
      <c r="MF144" s="39"/>
      <c r="MG144" s="39"/>
      <c r="MH144" s="39"/>
      <c r="MI144" s="39"/>
      <c r="MJ144" s="39"/>
      <c r="MK144" s="39"/>
      <c r="ML144" s="39"/>
      <c r="MM144" s="39"/>
      <c r="MN144" s="39"/>
      <c r="MO144" s="39"/>
      <c r="MP144" s="39"/>
      <c r="MQ144" s="39"/>
      <c r="MR144" s="39"/>
      <c r="MS144" s="39"/>
      <c r="MT144" s="39"/>
      <c r="MU144" s="39"/>
      <c r="MV144" s="39"/>
      <c r="MW144" s="39"/>
      <c r="MX144" s="39"/>
      <c r="MY144" s="39"/>
      <c r="MZ144" s="39"/>
      <c r="NA144" s="39"/>
      <c r="NB144" s="39"/>
      <c r="NC144" s="39"/>
      <c r="ND144" s="39"/>
      <c r="NE144" s="39"/>
      <c r="NF144" s="39"/>
      <c r="NG144" s="39"/>
      <c r="NH144" s="39"/>
      <c r="NI144" s="39"/>
      <c r="NJ144" s="39"/>
      <c r="NK144" s="39"/>
      <c r="NL144" s="39"/>
      <c r="NM144" s="39"/>
      <c r="NN144" s="39"/>
      <c r="NO144" s="39"/>
      <c r="NP144" s="39"/>
      <c r="NQ144" s="39"/>
      <c r="NR144" s="39"/>
      <c r="NS144" s="39"/>
      <c r="NT144" s="39"/>
      <c r="NU144" s="39"/>
      <c r="NV144" s="39"/>
      <c r="NW144" s="39"/>
      <c r="NX144" s="39"/>
      <c r="NY144" s="39"/>
      <c r="NZ144" s="39"/>
      <c r="OA144" s="39"/>
      <c r="OB144" s="39"/>
      <c r="OC144" s="39"/>
      <c r="OD144" s="39"/>
      <c r="OE144" s="39"/>
      <c r="OF144" s="39"/>
      <c r="OG144" s="39"/>
      <c r="OH144" s="39"/>
      <c r="OI144" s="39"/>
      <c r="OJ144" s="39"/>
      <c r="OK144" s="39"/>
      <c r="OL144" s="39"/>
      <c r="OM144" s="39"/>
      <c r="ON144" s="39"/>
      <c r="OO144" s="39"/>
      <c r="OP144" s="39"/>
      <c r="OQ144" s="39"/>
      <c r="OR144" s="39"/>
      <c r="OS144" s="39"/>
      <c r="OT144" s="39"/>
      <c r="OU144" s="39"/>
      <c r="OV144" s="39"/>
      <c r="OW144" s="39"/>
      <c r="OX144" s="39"/>
      <c r="OY144" s="39"/>
      <c r="OZ144" s="39"/>
      <c r="PA144" s="39"/>
      <c r="PB144" s="39"/>
      <c r="PC144" s="39"/>
      <c r="PD144" s="39"/>
      <c r="PE144" s="39"/>
      <c r="PF144" s="39"/>
      <c r="PG144" s="39"/>
      <c r="PH144" s="39"/>
      <c r="PI144" s="39"/>
      <c r="PJ144" s="39"/>
      <c r="PK144" s="39"/>
      <c r="PL144" s="39"/>
      <c r="PM144" s="39"/>
      <c r="PN144" s="39"/>
      <c r="PO144" s="39"/>
      <c r="PP144" s="39"/>
      <c r="PQ144" s="39"/>
      <c r="PR144" s="39"/>
      <c r="PS144" s="39"/>
      <c r="PT144" s="39"/>
      <c r="PU144" s="39"/>
      <c r="PV144" s="39"/>
      <c r="PW144" s="39"/>
      <c r="PX144" s="39"/>
      <c r="PY144" s="39"/>
      <c r="PZ144" s="39"/>
      <c r="QA144" s="39"/>
      <c r="QB144" s="39"/>
      <c r="QC144" s="39"/>
      <c r="QD144" s="39"/>
      <c r="QE144" s="39"/>
      <c r="QF144" s="39"/>
      <c r="QG144" s="39"/>
      <c r="QH144" s="39"/>
      <c r="QI144" s="39"/>
      <c r="QJ144" s="39"/>
      <c r="QK144" s="39"/>
      <c r="QL144" s="39"/>
      <c r="QM144" s="39"/>
      <c r="QN144" s="39"/>
      <c r="QO144" s="39"/>
      <c r="QP144" s="39"/>
      <c r="QQ144" s="39"/>
      <c r="QR144" s="39"/>
      <c r="QS144" s="39"/>
      <c r="QT144" s="39"/>
      <c r="QU144" s="39"/>
      <c r="QV144" s="39"/>
      <c r="QW144" s="39"/>
      <c r="QX144" s="39"/>
      <c r="QY144" s="39"/>
      <c r="QZ144" s="39"/>
      <c r="RA144" s="39"/>
      <c r="RB144" s="39"/>
      <c r="RC144" s="39"/>
      <c r="RD144" s="39"/>
      <c r="RE144" s="39"/>
      <c r="RF144" s="39"/>
      <c r="RG144" s="39"/>
      <c r="RH144" s="39"/>
      <c r="RI144" s="39"/>
      <c r="RJ144" s="39"/>
      <c r="RK144" s="39"/>
      <c r="RL144" s="39"/>
      <c r="RM144" s="39"/>
      <c r="RN144" s="39"/>
      <c r="RO144" s="39"/>
      <c r="RP144" s="39"/>
      <c r="RQ144" s="39"/>
      <c r="RR144" s="39"/>
      <c r="RS144" s="39"/>
      <c r="RT144" s="39"/>
      <c r="RU144" s="39"/>
      <c r="RV144" s="39"/>
      <c r="RW144" s="39"/>
      <c r="RX144" s="39"/>
      <c r="RY144" s="39"/>
      <c r="RZ144" s="39"/>
      <c r="SA144" s="39"/>
      <c r="SB144" s="39"/>
      <c r="SC144" s="39"/>
      <c r="SD144" s="39"/>
      <c r="SE144" s="39"/>
      <c r="SF144" s="39"/>
      <c r="SG144" s="39"/>
      <c r="SH144" s="39"/>
      <c r="SI144" s="39"/>
      <c r="SJ144" s="39"/>
      <c r="SK144" s="39"/>
      <c r="SL144" s="39"/>
      <c r="SM144" s="39"/>
      <c r="SN144" s="39"/>
      <c r="SO144" s="39"/>
      <c r="SP144" s="39"/>
      <c r="SQ144" s="39"/>
      <c r="SR144" s="39"/>
      <c r="SS144" s="39"/>
      <c r="ST144" s="39"/>
      <c r="SU144" s="39"/>
      <c r="SV144" s="39"/>
      <c r="SW144" s="39"/>
      <c r="SX144" s="39"/>
      <c r="SY144" s="39"/>
      <c r="SZ144" s="39"/>
      <c r="TA144" s="39"/>
      <c r="TB144" s="39"/>
      <c r="TC144" s="39"/>
      <c r="TD144" s="39"/>
      <c r="TE144" s="39"/>
      <c r="TF144" s="39"/>
      <c r="TG144" s="39"/>
      <c r="TH144" s="39"/>
      <c r="TI144" s="39"/>
      <c r="TJ144" s="39"/>
      <c r="TK144" s="39"/>
      <c r="TL144" s="39"/>
      <c r="TM144" s="39"/>
      <c r="TN144" s="39"/>
      <c r="TO144" s="39"/>
      <c r="TP144" s="39"/>
      <c r="TQ144" s="39"/>
      <c r="TR144" s="39"/>
      <c r="TS144" s="39"/>
      <c r="TT144" s="39"/>
      <c r="TU144" s="39"/>
      <c r="TV144" s="39"/>
      <c r="TW144" s="39"/>
      <c r="TX144" s="39"/>
      <c r="TY144" s="39"/>
      <c r="TZ144" s="39"/>
      <c r="UA144" s="39"/>
      <c r="UB144" s="39"/>
      <c r="UC144" s="39"/>
      <c r="UD144" s="39"/>
      <c r="UE144" s="39"/>
      <c r="UF144" s="39"/>
      <c r="UG144" s="39"/>
      <c r="UH144" s="39"/>
      <c r="UI144" s="39"/>
      <c r="UJ144" s="39"/>
      <c r="UK144" s="39"/>
      <c r="UL144" s="39"/>
      <c r="UM144" s="39"/>
      <c r="UN144" s="39"/>
      <c r="UO144" s="39"/>
      <c r="UP144" s="39"/>
      <c r="UQ144" s="39"/>
      <c r="UR144" s="39"/>
      <c r="US144" s="39"/>
      <c r="UT144" s="39"/>
      <c r="UU144" s="39"/>
      <c r="UV144" s="39"/>
      <c r="UW144" s="39"/>
      <c r="UX144" s="39"/>
      <c r="UY144" s="39"/>
      <c r="UZ144" s="39"/>
      <c r="VA144" s="39"/>
      <c r="VB144" s="39"/>
      <c r="VC144" s="39"/>
      <c r="VD144" s="39"/>
      <c r="VE144" s="39"/>
      <c r="VF144" s="39"/>
      <c r="VG144" s="39"/>
      <c r="VH144" s="39"/>
      <c r="VI144" s="39"/>
      <c r="VJ144" s="39"/>
      <c r="VK144" s="39"/>
      <c r="VL144" s="39"/>
      <c r="VM144" s="39"/>
      <c r="VN144" s="39"/>
      <c r="VO144" s="39"/>
      <c r="VP144" s="39"/>
      <c r="VQ144" s="39"/>
      <c r="VR144" s="39"/>
      <c r="VS144" s="39"/>
      <c r="VT144" s="39"/>
      <c r="VU144" s="39"/>
      <c r="VV144" s="39"/>
      <c r="VW144" s="39"/>
      <c r="VX144" s="39"/>
      <c r="VY144" s="39"/>
      <c r="VZ144" s="39"/>
      <c r="WA144" s="39"/>
      <c r="WB144" s="39"/>
      <c r="WC144" s="39"/>
      <c r="WD144" s="39"/>
      <c r="WE144" s="39"/>
      <c r="WF144" s="39"/>
      <c r="WG144" s="39"/>
      <c r="WH144" s="39"/>
      <c r="WI144" s="39"/>
      <c r="WJ144" s="39"/>
      <c r="WK144" s="39"/>
      <c r="WL144" s="39"/>
      <c r="WM144" s="39"/>
      <c r="WN144" s="39"/>
      <c r="WO144" s="39"/>
      <c r="WP144" s="39"/>
      <c r="WQ144" s="39"/>
      <c r="WR144" s="39"/>
      <c r="WS144" s="39"/>
      <c r="WT144" s="39"/>
      <c r="WU144" s="39"/>
      <c r="WV144" s="39"/>
      <c r="WW144" s="39"/>
      <c r="WX144" s="39"/>
      <c r="WY144" s="39"/>
      <c r="WZ144" s="39"/>
      <c r="XA144" s="39"/>
      <c r="XB144" s="39"/>
      <c r="XC144" s="39"/>
      <c r="XD144" s="39"/>
      <c r="XE144" s="39"/>
      <c r="XF144" s="39"/>
      <c r="XG144" s="39"/>
      <c r="XH144" s="39"/>
      <c r="XI144" s="39"/>
      <c r="XJ144" s="39"/>
      <c r="XK144" s="39"/>
      <c r="XL144" s="39"/>
      <c r="XM144" s="39"/>
      <c r="XN144" s="39"/>
      <c r="XO144" s="39"/>
      <c r="XP144" s="39"/>
      <c r="XQ144" s="39"/>
      <c r="XR144" s="39"/>
      <c r="XS144" s="39"/>
      <c r="XT144" s="39"/>
      <c r="XU144" s="39"/>
      <c r="XV144" s="39"/>
      <c r="XW144" s="39"/>
      <c r="XX144" s="39"/>
      <c r="XY144" s="39"/>
      <c r="XZ144" s="39"/>
      <c r="YA144" s="39"/>
      <c r="YB144" s="39"/>
      <c r="YC144" s="39"/>
      <c r="YD144" s="39"/>
      <c r="YE144" s="39"/>
      <c r="YF144" s="39"/>
      <c r="YG144" s="39"/>
      <c r="YH144" s="39"/>
      <c r="YI144" s="39"/>
      <c r="YJ144" s="39"/>
      <c r="YK144" s="39"/>
      <c r="YL144" s="39"/>
      <c r="YM144" s="39"/>
      <c r="YN144" s="39"/>
      <c r="YO144" s="39"/>
      <c r="YP144" s="39"/>
      <c r="YQ144" s="39"/>
      <c r="YR144" s="39"/>
      <c r="YS144" s="39"/>
      <c r="YT144" s="39"/>
      <c r="YU144" s="39"/>
      <c r="YV144" s="39"/>
      <c r="YW144" s="39"/>
      <c r="YX144" s="39"/>
      <c r="YY144" s="39"/>
      <c r="YZ144" s="39"/>
      <c r="ZA144" s="39"/>
      <c r="ZB144" s="39"/>
      <c r="ZC144" s="39"/>
      <c r="ZD144" s="39"/>
      <c r="ZE144" s="39"/>
      <c r="ZF144" s="39"/>
      <c r="ZG144" s="39"/>
      <c r="ZH144" s="39"/>
      <c r="ZI144" s="39"/>
      <c r="ZJ144" s="39"/>
      <c r="ZK144" s="39"/>
      <c r="ZL144" s="39"/>
      <c r="ZM144" s="39"/>
      <c r="ZN144" s="39"/>
      <c r="ZO144" s="39"/>
      <c r="ZP144" s="39"/>
      <c r="ZQ144" s="39"/>
      <c r="ZR144" s="39"/>
      <c r="ZS144" s="39"/>
      <c r="ZT144" s="39"/>
      <c r="ZU144" s="39"/>
      <c r="ZV144" s="39"/>
      <c r="ZW144" s="39"/>
      <c r="ZX144" s="39"/>
      <c r="ZY144" s="39"/>
      <c r="ZZ144" s="39"/>
      <c r="AAA144" s="39"/>
      <c r="AAB144" s="39"/>
      <c r="AAC144" s="39"/>
      <c r="AAD144" s="39"/>
      <c r="AAE144" s="39"/>
      <c r="AAF144" s="39"/>
      <c r="AAG144" s="39"/>
      <c r="AAH144" s="39"/>
      <c r="AAI144" s="39"/>
      <c r="AAJ144" s="39"/>
      <c r="AAK144" s="39"/>
      <c r="AAL144" s="39"/>
      <c r="AAM144" s="39"/>
      <c r="AAN144" s="39"/>
      <c r="AAO144" s="39"/>
      <c r="AAP144" s="39"/>
      <c r="AAQ144" s="39"/>
      <c r="AAR144" s="39"/>
      <c r="AAS144" s="39"/>
      <c r="AAT144" s="39"/>
      <c r="AAU144" s="39"/>
      <c r="AAV144" s="39"/>
      <c r="AAW144" s="39"/>
      <c r="AAX144" s="39"/>
      <c r="AAY144" s="39"/>
      <c r="AAZ144" s="39"/>
      <c r="ABA144" s="39"/>
      <c r="ABB144" s="39"/>
      <c r="ABC144" s="39"/>
      <c r="ABD144" s="39"/>
      <c r="ABE144" s="39"/>
      <c r="ABF144" s="39"/>
      <c r="ABG144" s="39"/>
      <c r="ABH144" s="39"/>
      <c r="ABI144" s="39"/>
      <c r="ABJ144" s="39"/>
      <c r="ABK144" s="39"/>
      <c r="ABL144" s="39"/>
      <c r="ABM144" s="39"/>
      <c r="ABN144" s="39"/>
      <c r="ABO144" s="39"/>
      <c r="ABP144" s="39"/>
      <c r="ABQ144" s="39"/>
      <c r="ABR144" s="39"/>
      <c r="ABS144" s="39"/>
      <c r="ABT144" s="39"/>
      <c r="ABU144" s="39"/>
      <c r="ABV144" s="39"/>
      <c r="ABW144" s="39"/>
      <c r="ABX144" s="39"/>
      <c r="ABY144" s="39"/>
      <c r="ABZ144" s="39"/>
      <c r="ACA144" s="39"/>
      <c r="ACB144" s="39"/>
      <c r="ACC144" s="39"/>
      <c r="ACD144" s="39"/>
      <c r="ACE144" s="39"/>
      <c r="ACF144" s="39"/>
      <c r="ACG144" s="39"/>
      <c r="ACH144" s="39"/>
      <c r="ACI144" s="39"/>
      <c r="ACJ144" s="39"/>
      <c r="ACK144" s="39"/>
      <c r="ACL144" s="39"/>
      <c r="ACM144" s="39"/>
      <c r="ACN144" s="39"/>
      <c r="ACO144" s="39"/>
      <c r="ACP144" s="39"/>
      <c r="ACQ144" s="39"/>
      <c r="ACR144" s="39"/>
      <c r="ACS144" s="39"/>
      <c r="ACT144" s="39"/>
      <c r="ACU144" s="39"/>
      <c r="ACV144" s="39"/>
      <c r="ACW144" s="39"/>
      <c r="ACX144" s="39"/>
      <c r="ACY144" s="39"/>
      <c r="ACZ144" s="39"/>
      <c r="ADA144" s="39"/>
      <c r="ADB144" s="39"/>
      <c r="ADC144" s="39"/>
      <c r="ADD144" s="39"/>
      <c r="ADE144" s="39"/>
      <c r="ADF144" s="39"/>
      <c r="ADG144" s="39"/>
      <c r="ADH144" s="39"/>
      <c r="ADI144" s="39"/>
      <c r="ADJ144" s="39"/>
      <c r="ADK144" s="39"/>
      <c r="ADL144" s="39"/>
      <c r="ADM144" s="39"/>
      <c r="ADN144" s="39"/>
      <c r="ADO144" s="39"/>
      <c r="ADP144" s="39"/>
      <c r="ADQ144" s="39"/>
      <c r="ADR144" s="39"/>
      <c r="ADS144" s="39"/>
      <c r="ADT144" s="39"/>
      <c r="ADU144" s="39"/>
      <c r="ADV144" s="39"/>
      <c r="ADW144" s="39"/>
      <c r="ADX144" s="39"/>
      <c r="ADY144" s="39"/>
      <c r="ADZ144" s="39"/>
      <c r="AEA144" s="39"/>
      <c r="AEB144" s="39"/>
      <c r="AEC144" s="39"/>
      <c r="AED144" s="39"/>
      <c r="AEE144" s="39"/>
      <c r="AEF144" s="39"/>
      <c r="AEG144" s="39"/>
      <c r="AEH144" s="39"/>
      <c r="AEI144" s="39"/>
      <c r="AEJ144" s="39"/>
      <c r="AEK144" s="39"/>
      <c r="AEL144" s="39"/>
      <c r="AEM144" s="39"/>
      <c r="AEN144" s="39"/>
      <c r="AEO144" s="39"/>
      <c r="AEP144" s="39"/>
      <c r="AEQ144" s="39"/>
      <c r="AER144" s="39"/>
      <c r="AES144" s="39"/>
      <c r="AET144" s="39"/>
      <c r="AEU144" s="39"/>
      <c r="AEV144" s="39"/>
      <c r="AEW144" s="39"/>
      <c r="AEX144" s="39"/>
      <c r="AEY144" s="39"/>
      <c r="AEZ144" s="39"/>
      <c r="AFA144" s="39"/>
      <c r="AFB144" s="39"/>
      <c r="AFC144" s="39"/>
      <c r="AFD144" s="39"/>
      <c r="AFE144" s="39"/>
      <c r="AFF144" s="39"/>
      <c r="AFG144" s="39"/>
      <c r="AFH144" s="39"/>
      <c r="AFI144" s="39"/>
      <c r="AFJ144" s="39"/>
      <c r="AFK144" s="39"/>
      <c r="AFL144" s="39"/>
      <c r="AFM144" s="39"/>
      <c r="AFN144" s="39"/>
      <c r="AFO144" s="39"/>
      <c r="AFP144" s="39"/>
      <c r="AFQ144" s="39"/>
      <c r="AFR144" s="39"/>
      <c r="AFS144" s="39"/>
      <c r="AFT144" s="39"/>
      <c r="AFU144" s="39"/>
      <c r="AFV144" s="39"/>
      <c r="AFW144" s="39"/>
      <c r="AFX144" s="39"/>
      <c r="AFY144" s="39"/>
      <c r="AFZ144" s="39"/>
      <c r="AGA144" s="39"/>
      <c r="AGB144" s="39"/>
      <c r="AGC144" s="39"/>
      <c r="AGD144" s="39"/>
      <c r="AGE144" s="39"/>
      <c r="AGF144" s="39"/>
      <c r="AGG144" s="39"/>
      <c r="AGH144" s="39"/>
      <c r="AGI144" s="39"/>
      <c r="AGJ144" s="39"/>
      <c r="AGK144" s="39"/>
      <c r="AGL144" s="39"/>
      <c r="AGM144" s="39"/>
      <c r="AGN144" s="39"/>
      <c r="AGO144" s="39"/>
      <c r="AGP144" s="39"/>
      <c r="AGQ144" s="39"/>
      <c r="AGR144" s="39"/>
      <c r="AGS144" s="39"/>
      <c r="AGT144" s="39"/>
      <c r="AGU144" s="39"/>
      <c r="AGV144" s="39"/>
      <c r="AGW144" s="39"/>
      <c r="AGX144" s="39"/>
      <c r="AGY144" s="39"/>
      <c r="AGZ144" s="39"/>
      <c r="AHA144" s="39"/>
      <c r="AHB144" s="39"/>
      <c r="AHC144" s="39"/>
      <c r="AHD144" s="39"/>
      <c r="AHE144" s="39"/>
      <c r="AHF144" s="39"/>
      <c r="AHG144" s="39"/>
      <c r="AHH144" s="39"/>
      <c r="AHI144" s="39"/>
      <c r="AHJ144" s="39"/>
      <c r="AHK144" s="39"/>
      <c r="AHL144" s="39"/>
      <c r="AHM144" s="39"/>
      <c r="AHN144" s="39"/>
      <c r="AHO144" s="39"/>
      <c r="AHP144" s="39"/>
      <c r="AHQ144" s="39"/>
      <c r="AHR144" s="39"/>
      <c r="AHS144" s="39"/>
      <c r="AHT144" s="39"/>
      <c r="AHU144" s="39"/>
      <c r="AHV144" s="39"/>
      <c r="AHW144" s="39"/>
      <c r="AHX144" s="39"/>
      <c r="AHY144" s="39"/>
      <c r="AHZ144" s="39"/>
      <c r="AIA144" s="39"/>
      <c r="AIB144" s="39"/>
      <c r="AIC144" s="39"/>
      <c r="AID144" s="39"/>
      <c r="AIE144" s="39"/>
      <c r="AIF144" s="39"/>
      <c r="AIG144" s="39"/>
      <c r="AIH144" s="39"/>
      <c r="AII144" s="39"/>
      <c r="AIJ144" s="39"/>
      <c r="AIK144" s="39"/>
      <c r="AIL144" s="39"/>
      <c r="AIM144" s="39"/>
      <c r="AIN144" s="39"/>
      <c r="AIO144" s="39"/>
      <c r="AIP144" s="39"/>
      <c r="AIQ144" s="39"/>
      <c r="AIR144" s="39"/>
      <c r="AIS144" s="39"/>
      <c r="AIT144" s="39"/>
      <c r="AIU144" s="39"/>
      <c r="AIV144" s="39"/>
      <c r="AIW144" s="39"/>
      <c r="AIX144" s="39"/>
      <c r="AIY144" s="39"/>
      <c r="AIZ144" s="39"/>
      <c r="AJA144" s="39"/>
      <c r="AJB144" s="39"/>
      <c r="AJC144" s="39"/>
      <c r="AJD144" s="39"/>
      <c r="AJE144" s="39"/>
      <c r="AJF144" s="39"/>
      <c r="AJG144" s="39"/>
      <c r="AJH144" s="39"/>
      <c r="AJI144" s="39"/>
      <c r="AJJ144" s="39"/>
      <c r="AJK144" s="39"/>
      <c r="AJL144" s="39"/>
      <c r="AJM144" s="39"/>
      <c r="AJN144" s="39"/>
      <c r="AJO144" s="39"/>
      <c r="AJP144" s="39"/>
      <c r="AJQ144" s="39"/>
      <c r="AJR144" s="39"/>
      <c r="AJS144" s="39"/>
      <c r="AJT144" s="39"/>
      <c r="AJU144" s="39"/>
      <c r="AJV144" s="39"/>
      <c r="AJW144" s="39"/>
      <c r="AJX144" s="39"/>
      <c r="AJY144" s="39"/>
      <c r="AJZ144" s="39"/>
      <c r="AKA144" s="39"/>
      <c r="AKB144" s="39"/>
      <c r="AKC144" s="39"/>
      <c r="AKD144" s="39"/>
      <c r="AKE144" s="39"/>
      <c r="AKF144" s="39"/>
      <c r="AKG144" s="39"/>
      <c r="AKH144" s="39"/>
      <c r="AKI144" s="39"/>
      <c r="AKJ144" s="39"/>
      <c r="AKK144" s="39"/>
      <c r="AKL144" s="39"/>
      <c r="AKM144" s="39"/>
      <c r="AKN144" s="39"/>
      <c r="AKO144" s="39"/>
      <c r="AKP144" s="39"/>
      <c r="AKQ144" s="39"/>
      <c r="AKR144" s="39"/>
      <c r="AKS144" s="39"/>
      <c r="AKT144" s="39"/>
      <c r="AKU144" s="39"/>
      <c r="AKV144" s="39"/>
      <c r="AKW144" s="39"/>
      <c r="AKX144" s="39"/>
      <c r="AKY144" s="39"/>
      <c r="AKZ144" s="39"/>
      <c r="ALA144" s="39"/>
      <c r="ALB144" s="39"/>
      <c r="ALC144" s="39"/>
      <c r="ALD144" s="39"/>
      <c r="ALE144" s="39"/>
      <c r="ALF144" s="39"/>
    </row>
    <row r="145" spans="1:994" customForma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45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  <c r="JH145" s="39"/>
      <c r="JI145" s="39"/>
      <c r="JJ145" s="39"/>
      <c r="JK145" s="39"/>
      <c r="JL145" s="39"/>
      <c r="JM145" s="39"/>
      <c r="JN145" s="39"/>
      <c r="JO145" s="39"/>
      <c r="JP145" s="39"/>
      <c r="JQ145" s="39"/>
      <c r="JR145" s="39"/>
      <c r="JS145" s="39"/>
      <c r="JT145" s="39"/>
      <c r="JU145" s="39"/>
      <c r="JV145" s="39"/>
      <c r="JW145" s="39"/>
      <c r="JX145" s="39"/>
      <c r="JY145" s="39"/>
      <c r="JZ145" s="39"/>
      <c r="KA145" s="39"/>
      <c r="KB145" s="39"/>
      <c r="KC145" s="39"/>
      <c r="KD145" s="39"/>
      <c r="KE145" s="39"/>
      <c r="KF145" s="39"/>
      <c r="KG145" s="39"/>
      <c r="KH145" s="39"/>
      <c r="KI145" s="39"/>
      <c r="KJ145" s="39"/>
      <c r="KK145" s="39"/>
      <c r="KL145" s="39"/>
      <c r="KM145" s="39"/>
      <c r="KN145" s="39"/>
      <c r="KO145" s="39"/>
      <c r="KP145" s="39"/>
      <c r="KQ145" s="39"/>
      <c r="KR145" s="39"/>
      <c r="KS145" s="39"/>
      <c r="KT145" s="39"/>
      <c r="KU145" s="39"/>
      <c r="KV145" s="39"/>
      <c r="KW145" s="39"/>
      <c r="KX145" s="39"/>
      <c r="KY145" s="39"/>
      <c r="KZ145" s="39"/>
      <c r="LA145" s="39"/>
      <c r="LB145" s="39"/>
      <c r="LC145" s="39"/>
      <c r="LD145" s="39"/>
      <c r="LE145" s="39"/>
      <c r="LF145" s="39"/>
      <c r="LG145" s="39"/>
      <c r="LH145" s="39"/>
      <c r="LI145" s="39"/>
      <c r="LJ145" s="39"/>
      <c r="LK145" s="39"/>
      <c r="LL145" s="39"/>
      <c r="LM145" s="39"/>
      <c r="LN145" s="39"/>
      <c r="LO145" s="39"/>
      <c r="LP145" s="39"/>
      <c r="LQ145" s="39"/>
      <c r="LR145" s="39"/>
      <c r="LS145" s="39"/>
      <c r="LT145" s="39"/>
      <c r="LU145" s="39"/>
      <c r="LV145" s="39"/>
      <c r="LW145" s="39"/>
      <c r="LX145" s="39"/>
      <c r="LY145" s="39"/>
      <c r="LZ145" s="39"/>
      <c r="MA145" s="39"/>
      <c r="MB145" s="39"/>
      <c r="MC145" s="39"/>
      <c r="MD145" s="39"/>
      <c r="ME145" s="39"/>
      <c r="MF145" s="39"/>
      <c r="MG145" s="39"/>
      <c r="MH145" s="39"/>
      <c r="MI145" s="39"/>
      <c r="MJ145" s="39"/>
      <c r="MK145" s="39"/>
      <c r="ML145" s="39"/>
      <c r="MM145" s="39"/>
      <c r="MN145" s="39"/>
      <c r="MO145" s="39"/>
      <c r="MP145" s="39"/>
      <c r="MQ145" s="39"/>
      <c r="MR145" s="39"/>
      <c r="MS145" s="39"/>
      <c r="MT145" s="39"/>
      <c r="MU145" s="39"/>
      <c r="MV145" s="39"/>
      <c r="MW145" s="39"/>
      <c r="MX145" s="39"/>
      <c r="MY145" s="39"/>
      <c r="MZ145" s="39"/>
      <c r="NA145" s="39"/>
      <c r="NB145" s="39"/>
      <c r="NC145" s="39"/>
      <c r="ND145" s="39"/>
      <c r="NE145" s="39"/>
      <c r="NF145" s="39"/>
      <c r="NG145" s="39"/>
      <c r="NH145" s="39"/>
      <c r="NI145" s="39"/>
      <c r="NJ145" s="39"/>
      <c r="NK145" s="39"/>
      <c r="NL145" s="39"/>
      <c r="NM145" s="39"/>
      <c r="NN145" s="39"/>
      <c r="NO145" s="39"/>
      <c r="NP145" s="39"/>
      <c r="NQ145" s="39"/>
      <c r="NR145" s="39"/>
      <c r="NS145" s="39"/>
      <c r="NT145" s="39"/>
      <c r="NU145" s="39"/>
      <c r="NV145" s="39"/>
      <c r="NW145" s="39"/>
      <c r="NX145" s="39"/>
      <c r="NY145" s="39"/>
      <c r="NZ145" s="39"/>
      <c r="OA145" s="39"/>
      <c r="OB145" s="39"/>
      <c r="OC145" s="39"/>
      <c r="OD145" s="39"/>
      <c r="OE145" s="39"/>
      <c r="OF145" s="39"/>
      <c r="OG145" s="39"/>
      <c r="OH145" s="39"/>
      <c r="OI145" s="39"/>
      <c r="OJ145" s="39"/>
      <c r="OK145" s="39"/>
      <c r="OL145" s="39"/>
      <c r="OM145" s="39"/>
      <c r="ON145" s="39"/>
      <c r="OO145" s="39"/>
      <c r="OP145" s="39"/>
      <c r="OQ145" s="39"/>
      <c r="OR145" s="39"/>
      <c r="OS145" s="39"/>
      <c r="OT145" s="39"/>
      <c r="OU145" s="39"/>
      <c r="OV145" s="39"/>
      <c r="OW145" s="39"/>
      <c r="OX145" s="39"/>
      <c r="OY145" s="39"/>
      <c r="OZ145" s="39"/>
      <c r="PA145" s="39"/>
      <c r="PB145" s="39"/>
      <c r="PC145" s="39"/>
      <c r="PD145" s="39"/>
      <c r="PE145" s="39"/>
      <c r="PF145" s="39"/>
      <c r="PG145" s="39"/>
      <c r="PH145" s="39"/>
      <c r="PI145" s="39"/>
      <c r="PJ145" s="39"/>
      <c r="PK145" s="39"/>
      <c r="PL145" s="39"/>
      <c r="PM145" s="39"/>
      <c r="PN145" s="39"/>
      <c r="PO145" s="39"/>
      <c r="PP145" s="39"/>
      <c r="PQ145" s="39"/>
      <c r="PR145" s="39"/>
      <c r="PS145" s="39"/>
      <c r="PT145" s="39"/>
      <c r="PU145" s="39"/>
      <c r="PV145" s="39"/>
      <c r="PW145" s="39"/>
      <c r="PX145" s="39"/>
      <c r="PY145" s="39"/>
      <c r="PZ145" s="39"/>
      <c r="QA145" s="39"/>
      <c r="QB145" s="39"/>
      <c r="QC145" s="39"/>
      <c r="QD145" s="39"/>
      <c r="QE145" s="39"/>
      <c r="QF145" s="39"/>
      <c r="QG145" s="39"/>
      <c r="QH145" s="39"/>
      <c r="QI145" s="39"/>
      <c r="QJ145" s="39"/>
      <c r="QK145" s="39"/>
      <c r="QL145" s="39"/>
      <c r="QM145" s="39"/>
      <c r="QN145" s="39"/>
      <c r="QO145" s="39"/>
      <c r="QP145" s="39"/>
      <c r="QQ145" s="39"/>
      <c r="QR145" s="39"/>
      <c r="QS145" s="39"/>
      <c r="QT145" s="39"/>
      <c r="QU145" s="39"/>
      <c r="QV145" s="39"/>
      <c r="QW145" s="39"/>
      <c r="QX145" s="39"/>
      <c r="QY145" s="39"/>
      <c r="QZ145" s="39"/>
      <c r="RA145" s="39"/>
      <c r="RB145" s="39"/>
      <c r="RC145" s="39"/>
      <c r="RD145" s="39"/>
      <c r="RE145" s="39"/>
      <c r="RF145" s="39"/>
      <c r="RG145" s="39"/>
      <c r="RH145" s="39"/>
      <c r="RI145" s="39"/>
      <c r="RJ145" s="39"/>
      <c r="RK145" s="39"/>
      <c r="RL145" s="39"/>
      <c r="RM145" s="39"/>
      <c r="RN145" s="39"/>
      <c r="RO145" s="39"/>
      <c r="RP145" s="39"/>
      <c r="RQ145" s="39"/>
      <c r="RR145" s="39"/>
      <c r="RS145" s="39"/>
      <c r="RT145" s="39"/>
      <c r="RU145" s="39"/>
      <c r="RV145" s="39"/>
      <c r="RW145" s="39"/>
      <c r="RX145" s="39"/>
      <c r="RY145" s="39"/>
      <c r="RZ145" s="39"/>
      <c r="SA145" s="39"/>
      <c r="SB145" s="39"/>
      <c r="SC145" s="39"/>
      <c r="SD145" s="39"/>
      <c r="SE145" s="39"/>
      <c r="SF145" s="39"/>
      <c r="SG145" s="39"/>
      <c r="SH145" s="39"/>
      <c r="SI145" s="39"/>
      <c r="SJ145" s="39"/>
      <c r="SK145" s="39"/>
      <c r="SL145" s="39"/>
      <c r="SM145" s="39"/>
      <c r="SN145" s="39"/>
      <c r="SO145" s="39"/>
      <c r="SP145" s="39"/>
      <c r="SQ145" s="39"/>
      <c r="SR145" s="39"/>
      <c r="SS145" s="39"/>
      <c r="ST145" s="39"/>
      <c r="SU145" s="39"/>
      <c r="SV145" s="39"/>
      <c r="SW145" s="39"/>
      <c r="SX145" s="39"/>
      <c r="SY145" s="39"/>
      <c r="SZ145" s="39"/>
      <c r="TA145" s="39"/>
      <c r="TB145" s="39"/>
      <c r="TC145" s="39"/>
      <c r="TD145" s="39"/>
      <c r="TE145" s="39"/>
      <c r="TF145" s="39"/>
      <c r="TG145" s="39"/>
      <c r="TH145" s="39"/>
      <c r="TI145" s="39"/>
      <c r="TJ145" s="39"/>
      <c r="TK145" s="39"/>
      <c r="TL145" s="39"/>
      <c r="TM145" s="39"/>
      <c r="TN145" s="39"/>
      <c r="TO145" s="39"/>
      <c r="TP145" s="39"/>
      <c r="TQ145" s="39"/>
      <c r="TR145" s="39"/>
      <c r="TS145" s="39"/>
      <c r="TT145" s="39"/>
      <c r="TU145" s="39"/>
      <c r="TV145" s="39"/>
      <c r="TW145" s="39"/>
      <c r="TX145" s="39"/>
      <c r="TY145" s="39"/>
      <c r="TZ145" s="39"/>
      <c r="UA145" s="39"/>
      <c r="UB145" s="39"/>
      <c r="UC145" s="39"/>
      <c r="UD145" s="39"/>
      <c r="UE145" s="39"/>
      <c r="UF145" s="39"/>
      <c r="UG145" s="39"/>
      <c r="UH145" s="39"/>
      <c r="UI145" s="39"/>
      <c r="UJ145" s="39"/>
      <c r="UK145" s="39"/>
      <c r="UL145" s="39"/>
      <c r="UM145" s="39"/>
      <c r="UN145" s="39"/>
      <c r="UO145" s="39"/>
      <c r="UP145" s="39"/>
      <c r="UQ145" s="39"/>
      <c r="UR145" s="39"/>
      <c r="US145" s="39"/>
      <c r="UT145" s="39"/>
      <c r="UU145" s="39"/>
      <c r="UV145" s="39"/>
      <c r="UW145" s="39"/>
      <c r="UX145" s="39"/>
      <c r="UY145" s="39"/>
      <c r="UZ145" s="39"/>
      <c r="VA145" s="39"/>
      <c r="VB145" s="39"/>
      <c r="VC145" s="39"/>
      <c r="VD145" s="39"/>
      <c r="VE145" s="39"/>
      <c r="VF145" s="39"/>
      <c r="VG145" s="39"/>
      <c r="VH145" s="39"/>
      <c r="VI145" s="39"/>
      <c r="VJ145" s="39"/>
      <c r="VK145" s="39"/>
      <c r="VL145" s="39"/>
      <c r="VM145" s="39"/>
      <c r="VN145" s="39"/>
      <c r="VO145" s="39"/>
      <c r="VP145" s="39"/>
      <c r="VQ145" s="39"/>
      <c r="VR145" s="39"/>
      <c r="VS145" s="39"/>
      <c r="VT145" s="39"/>
      <c r="VU145" s="39"/>
      <c r="VV145" s="39"/>
      <c r="VW145" s="39"/>
      <c r="VX145" s="39"/>
      <c r="VY145" s="39"/>
      <c r="VZ145" s="39"/>
      <c r="WA145" s="39"/>
      <c r="WB145" s="39"/>
      <c r="WC145" s="39"/>
      <c r="WD145" s="39"/>
      <c r="WE145" s="39"/>
      <c r="WF145" s="39"/>
      <c r="WG145" s="39"/>
      <c r="WH145" s="39"/>
      <c r="WI145" s="39"/>
      <c r="WJ145" s="39"/>
      <c r="WK145" s="39"/>
      <c r="WL145" s="39"/>
      <c r="WM145" s="39"/>
      <c r="WN145" s="39"/>
      <c r="WO145" s="39"/>
      <c r="WP145" s="39"/>
      <c r="WQ145" s="39"/>
      <c r="WR145" s="39"/>
      <c r="WS145" s="39"/>
      <c r="WT145" s="39"/>
      <c r="WU145" s="39"/>
      <c r="WV145" s="39"/>
      <c r="WW145" s="39"/>
      <c r="WX145" s="39"/>
      <c r="WY145" s="39"/>
      <c r="WZ145" s="39"/>
      <c r="XA145" s="39"/>
      <c r="XB145" s="39"/>
      <c r="XC145" s="39"/>
      <c r="XD145" s="39"/>
      <c r="XE145" s="39"/>
      <c r="XF145" s="39"/>
      <c r="XG145" s="39"/>
      <c r="XH145" s="39"/>
      <c r="XI145" s="39"/>
      <c r="XJ145" s="39"/>
      <c r="XK145" s="39"/>
      <c r="XL145" s="39"/>
      <c r="XM145" s="39"/>
      <c r="XN145" s="39"/>
      <c r="XO145" s="39"/>
      <c r="XP145" s="39"/>
      <c r="XQ145" s="39"/>
      <c r="XR145" s="39"/>
      <c r="XS145" s="39"/>
      <c r="XT145" s="39"/>
      <c r="XU145" s="39"/>
      <c r="XV145" s="39"/>
      <c r="XW145" s="39"/>
      <c r="XX145" s="39"/>
      <c r="XY145" s="39"/>
      <c r="XZ145" s="39"/>
      <c r="YA145" s="39"/>
      <c r="YB145" s="39"/>
      <c r="YC145" s="39"/>
      <c r="YD145" s="39"/>
      <c r="YE145" s="39"/>
      <c r="YF145" s="39"/>
      <c r="YG145" s="39"/>
      <c r="YH145" s="39"/>
      <c r="YI145" s="39"/>
      <c r="YJ145" s="39"/>
      <c r="YK145" s="39"/>
      <c r="YL145" s="39"/>
      <c r="YM145" s="39"/>
      <c r="YN145" s="39"/>
      <c r="YO145" s="39"/>
      <c r="YP145" s="39"/>
      <c r="YQ145" s="39"/>
      <c r="YR145" s="39"/>
      <c r="YS145" s="39"/>
      <c r="YT145" s="39"/>
      <c r="YU145" s="39"/>
      <c r="YV145" s="39"/>
      <c r="YW145" s="39"/>
      <c r="YX145" s="39"/>
      <c r="YY145" s="39"/>
      <c r="YZ145" s="39"/>
      <c r="ZA145" s="39"/>
      <c r="ZB145" s="39"/>
      <c r="ZC145" s="39"/>
      <c r="ZD145" s="39"/>
      <c r="ZE145" s="39"/>
      <c r="ZF145" s="39"/>
      <c r="ZG145" s="39"/>
      <c r="ZH145" s="39"/>
      <c r="ZI145" s="39"/>
      <c r="ZJ145" s="39"/>
      <c r="ZK145" s="39"/>
      <c r="ZL145" s="39"/>
      <c r="ZM145" s="39"/>
      <c r="ZN145" s="39"/>
      <c r="ZO145" s="39"/>
      <c r="ZP145" s="39"/>
      <c r="ZQ145" s="39"/>
      <c r="ZR145" s="39"/>
      <c r="ZS145" s="39"/>
      <c r="ZT145" s="39"/>
      <c r="ZU145" s="39"/>
      <c r="ZV145" s="39"/>
      <c r="ZW145" s="39"/>
      <c r="ZX145" s="39"/>
      <c r="ZY145" s="39"/>
      <c r="ZZ145" s="39"/>
      <c r="AAA145" s="39"/>
      <c r="AAB145" s="39"/>
      <c r="AAC145" s="39"/>
      <c r="AAD145" s="39"/>
      <c r="AAE145" s="39"/>
      <c r="AAF145" s="39"/>
      <c r="AAG145" s="39"/>
      <c r="AAH145" s="39"/>
      <c r="AAI145" s="39"/>
      <c r="AAJ145" s="39"/>
      <c r="AAK145" s="39"/>
      <c r="AAL145" s="39"/>
      <c r="AAM145" s="39"/>
      <c r="AAN145" s="39"/>
      <c r="AAO145" s="39"/>
      <c r="AAP145" s="39"/>
      <c r="AAQ145" s="39"/>
      <c r="AAR145" s="39"/>
      <c r="AAS145" s="39"/>
      <c r="AAT145" s="39"/>
      <c r="AAU145" s="39"/>
      <c r="AAV145" s="39"/>
      <c r="AAW145" s="39"/>
      <c r="AAX145" s="39"/>
      <c r="AAY145" s="39"/>
      <c r="AAZ145" s="39"/>
      <c r="ABA145" s="39"/>
      <c r="ABB145" s="39"/>
      <c r="ABC145" s="39"/>
      <c r="ABD145" s="39"/>
      <c r="ABE145" s="39"/>
      <c r="ABF145" s="39"/>
      <c r="ABG145" s="39"/>
      <c r="ABH145" s="39"/>
      <c r="ABI145" s="39"/>
      <c r="ABJ145" s="39"/>
      <c r="ABK145" s="39"/>
      <c r="ABL145" s="39"/>
      <c r="ABM145" s="39"/>
      <c r="ABN145" s="39"/>
      <c r="ABO145" s="39"/>
      <c r="ABP145" s="39"/>
      <c r="ABQ145" s="39"/>
      <c r="ABR145" s="39"/>
      <c r="ABS145" s="39"/>
      <c r="ABT145" s="39"/>
      <c r="ABU145" s="39"/>
      <c r="ABV145" s="39"/>
      <c r="ABW145" s="39"/>
      <c r="ABX145" s="39"/>
      <c r="ABY145" s="39"/>
      <c r="ABZ145" s="39"/>
      <c r="ACA145" s="39"/>
      <c r="ACB145" s="39"/>
      <c r="ACC145" s="39"/>
      <c r="ACD145" s="39"/>
      <c r="ACE145" s="39"/>
      <c r="ACF145" s="39"/>
      <c r="ACG145" s="39"/>
      <c r="ACH145" s="39"/>
      <c r="ACI145" s="39"/>
      <c r="ACJ145" s="39"/>
      <c r="ACK145" s="39"/>
      <c r="ACL145" s="39"/>
      <c r="ACM145" s="39"/>
      <c r="ACN145" s="39"/>
      <c r="ACO145" s="39"/>
      <c r="ACP145" s="39"/>
      <c r="ACQ145" s="39"/>
      <c r="ACR145" s="39"/>
      <c r="ACS145" s="39"/>
      <c r="ACT145" s="39"/>
      <c r="ACU145" s="39"/>
      <c r="ACV145" s="39"/>
      <c r="ACW145" s="39"/>
      <c r="ACX145" s="39"/>
      <c r="ACY145" s="39"/>
      <c r="ACZ145" s="39"/>
      <c r="ADA145" s="39"/>
      <c r="ADB145" s="39"/>
      <c r="ADC145" s="39"/>
      <c r="ADD145" s="39"/>
      <c r="ADE145" s="39"/>
      <c r="ADF145" s="39"/>
      <c r="ADG145" s="39"/>
      <c r="ADH145" s="39"/>
      <c r="ADI145" s="39"/>
      <c r="ADJ145" s="39"/>
      <c r="ADK145" s="39"/>
      <c r="ADL145" s="39"/>
      <c r="ADM145" s="39"/>
      <c r="ADN145" s="39"/>
      <c r="ADO145" s="39"/>
      <c r="ADP145" s="39"/>
      <c r="ADQ145" s="39"/>
      <c r="ADR145" s="39"/>
      <c r="ADS145" s="39"/>
      <c r="ADT145" s="39"/>
      <c r="ADU145" s="39"/>
      <c r="ADV145" s="39"/>
      <c r="ADW145" s="39"/>
      <c r="ADX145" s="39"/>
      <c r="ADY145" s="39"/>
      <c r="ADZ145" s="39"/>
      <c r="AEA145" s="39"/>
      <c r="AEB145" s="39"/>
      <c r="AEC145" s="39"/>
      <c r="AED145" s="39"/>
      <c r="AEE145" s="39"/>
      <c r="AEF145" s="39"/>
      <c r="AEG145" s="39"/>
      <c r="AEH145" s="39"/>
      <c r="AEI145" s="39"/>
      <c r="AEJ145" s="39"/>
      <c r="AEK145" s="39"/>
      <c r="AEL145" s="39"/>
      <c r="AEM145" s="39"/>
      <c r="AEN145" s="39"/>
      <c r="AEO145" s="39"/>
      <c r="AEP145" s="39"/>
      <c r="AEQ145" s="39"/>
      <c r="AER145" s="39"/>
      <c r="AES145" s="39"/>
      <c r="AET145" s="39"/>
      <c r="AEU145" s="39"/>
      <c r="AEV145" s="39"/>
      <c r="AEW145" s="39"/>
      <c r="AEX145" s="39"/>
      <c r="AEY145" s="39"/>
      <c r="AEZ145" s="39"/>
      <c r="AFA145" s="39"/>
      <c r="AFB145" s="39"/>
      <c r="AFC145" s="39"/>
      <c r="AFD145" s="39"/>
      <c r="AFE145" s="39"/>
      <c r="AFF145" s="39"/>
      <c r="AFG145" s="39"/>
      <c r="AFH145" s="39"/>
      <c r="AFI145" s="39"/>
      <c r="AFJ145" s="39"/>
      <c r="AFK145" s="39"/>
      <c r="AFL145" s="39"/>
      <c r="AFM145" s="39"/>
      <c r="AFN145" s="39"/>
      <c r="AFO145" s="39"/>
      <c r="AFP145" s="39"/>
      <c r="AFQ145" s="39"/>
      <c r="AFR145" s="39"/>
      <c r="AFS145" s="39"/>
      <c r="AFT145" s="39"/>
      <c r="AFU145" s="39"/>
      <c r="AFV145" s="39"/>
      <c r="AFW145" s="39"/>
      <c r="AFX145" s="39"/>
      <c r="AFY145" s="39"/>
      <c r="AFZ145" s="39"/>
      <c r="AGA145" s="39"/>
      <c r="AGB145" s="39"/>
      <c r="AGC145" s="39"/>
      <c r="AGD145" s="39"/>
      <c r="AGE145" s="39"/>
      <c r="AGF145" s="39"/>
      <c r="AGG145" s="39"/>
      <c r="AGH145" s="39"/>
      <c r="AGI145" s="39"/>
      <c r="AGJ145" s="39"/>
      <c r="AGK145" s="39"/>
      <c r="AGL145" s="39"/>
      <c r="AGM145" s="39"/>
      <c r="AGN145" s="39"/>
      <c r="AGO145" s="39"/>
      <c r="AGP145" s="39"/>
      <c r="AGQ145" s="39"/>
      <c r="AGR145" s="39"/>
      <c r="AGS145" s="39"/>
      <c r="AGT145" s="39"/>
      <c r="AGU145" s="39"/>
      <c r="AGV145" s="39"/>
      <c r="AGW145" s="39"/>
      <c r="AGX145" s="39"/>
      <c r="AGY145" s="39"/>
      <c r="AGZ145" s="39"/>
      <c r="AHA145" s="39"/>
      <c r="AHB145" s="39"/>
      <c r="AHC145" s="39"/>
      <c r="AHD145" s="39"/>
      <c r="AHE145" s="39"/>
      <c r="AHF145" s="39"/>
      <c r="AHG145" s="39"/>
      <c r="AHH145" s="39"/>
      <c r="AHI145" s="39"/>
      <c r="AHJ145" s="39"/>
      <c r="AHK145" s="39"/>
      <c r="AHL145" s="39"/>
      <c r="AHM145" s="39"/>
      <c r="AHN145" s="39"/>
      <c r="AHO145" s="39"/>
      <c r="AHP145" s="39"/>
      <c r="AHQ145" s="39"/>
      <c r="AHR145" s="39"/>
      <c r="AHS145" s="39"/>
      <c r="AHT145" s="39"/>
      <c r="AHU145" s="39"/>
      <c r="AHV145" s="39"/>
      <c r="AHW145" s="39"/>
      <c r="AHX145" s="39"/>
      <c r="AHY145" s="39"/>
      <c r="AHZ145" s="39"/>
      <c r="AIA145" s="39"/>
      <c r="AIB145" s="39"/>
      <c r="AIC145" s="39"/>
      <c r="AID145" s="39"/>
      <c r="AIE145" s="39"/>
      <c r="AIF145" s="39"/>
      <c r="AIG145" s="39"/>
      <c r="AIH145" s="39"/>
      <c r="AII145" s="39"/>
      <c r="AIJ145" s="39"/>
      <c r="AIK145" s="39"/>
      <c r="AIL145" s="39"/>
      <c r="AIM145" s="39"/>
      <c r="AIN145" s="39"/>
      <c r="AIO145" s="39"/>
      <c r="AIP145" s="39"/>
      <c r="AIQ145" s="39"/>
      <c r="AIR145" s="39"/>
      <c r="AIS145" s="39"/>
      <c r="AIT145" s="39"/>
      <c r="AIU145" s="39"/>
      <c r="AIV145" s="39"/>
      <c r="AIW145" s="39"/>
      <c r="AIX145" s="39"/>
      <c r="AIY145" s="39"/>
      <c r="AIZ145" s="39"/>
      <c r="AJA145" s="39"/>
      <c r="AJB145" s="39"/>
      <c r="AJC145" s="39"/>
      <c r="AJD145" s="39"/>
      <c r="AJE145" s="39"/>
      <c r="AJF145" s="39"/>
      <c r="AJG145" s="39"/>
      <c r="AJH145" s="39"/>
      <c r="AJI145" s="39"/>
      <c r="AJJ145" s="39"/>
      <c r="AJK145" s="39"/>
      <c r="AJL145" s="39"/>
      <c r="AJM145" s="39"/>
      <c r="AJN145" s="39"/>
      <c r="AJO145" s="39"/>
      <c r="AJP145" s="39"/>
      <c r="AJQ145" s="39"/>
      <c r="AJR145" s="39"/>
      <c r="AJS145" s="39"/>
      <c r="AJT145" s="39"/>
      <c r="AJU145" s="39"/>
      <c r="AJV145" s="39"/>
      <c r="AJW145" s="39"/>
      <c r="AJX145" s="39"/>
      <c r="AJY145" s="39"/>
      <c r="AJZ145" s="39"/>
      <c r="AKA145" s="39"/>
      <c r="AKB145" s="39"/>
      <c r="AKC145" s="39"/>
      <c r="AKD145" s="39"/>
      <c r="AKE145" s="39"/>
      <c r="AKF145" s="39"/>
      <c r="AKG145" s="39"/>
      <c r="AKH145" s="39"/>
      <c r="AKI145" s="39"/>
      <c r="AKJ145" s="39"/>
      <c r="AKK145" s="39"/>
      <c r="AKL145" s="39"/>
      <c r="AKM145" s="39"/>
      <c r="AKN145" s="39"/>
      <c r="AKO145" s="39"/>
      <c r="AKP145" s="39"/>
      <c r="AKQ145" s="39"/>
      <c r="AKR145" s="39"/>
      <c r="AKS145" s="39"/>
      <c r="AKT145" s="39"/>
      <c r="AKU145" s="39"/>
      <c r="AKV145" s="39"/>
      <c r="AKW145" s="39"/>
      <c r="AKX145" s="39"/>
      <c r="AKY145" s="39"/>
      <c r="AKZ145" s="39"/>
      <c r="ALA145" s="39"/>
      <c r="ALB145" s="39"/>
      <c r="ALC145" s="39"/>
      <c r="ALD145" s="39"/>
      <c r="ALE145" s="39"/>
      <c r="ALF145" s="39"/>
    </row>
    <row r="146" spans="1:994" customFormat="1">
      <c r="A146" s="167"/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8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  <c r="JH146" s="39"/>
      <c r="JI146" s="39"/>
      <c r="JJ146" s="39"/>
      <c r="JK146" s="39"/>
      <c r="JL146" s="39"/>
      <c r="JM146" s="39"/>
      <c r="JN146" s="39"/>
      <c r="JO146" s="39"/>
      <c r="JP146" s="39"/>
      <c r="JQ146" s="39"/>
      <c r="JR146" s="39"/>
      <c r="JS146" s="39"/>
      <c r="JT146" s="39"/>
      <c r="JU146" s="39"/>
      <c r="JV146" s="39"/>
      <c r="JW146" s="39"/>
      <c r="JX146" s="39"/>
      <c r="JY146" s="39"/>
      <c r="JZ146" s="39"/>
      <c r="KA146" s="39"/>
      <c r="KB146" s="39"/>
      <c r="KC146" s="39"/>
      <c r="KD146" s="39"/>
      <c r="KE146" s="39"/>
      <c r="KF146" s="39"/>
      <c r="KG146" s="39"/>
      <c r="KH146" s="39"/>
      <c r="KI146" s="39"/>
      <c r="KJ146" s="39"/>
      <c r="KK146" s="39"/>
      <c r="KL146" s="39"/>
      <c r="KM146" s="39"/>
      <c r="KN146" s="39"/>
      <c r="KO146" s="39"/>
      <c r="KP146" s="39"/>
      <c r="KQ146" s="39"/>
      <c r="KR146" s="39"/>
      <c r="KS146" s="39"/>
      <c r="KT146" s="39"/>
      <c r="KU146" s="39"/>
      <c r="KV146" s="39"/>
      <c r="KW146" s="39"/>
      <c r="KX146" s="39"/>
      <c r="KY146" s="39"/>
      <c r="KZ146" s="39"/>
      <c r="LA146" s="39"/>
      <c r="LB146" s="39"/>
      <c r="LC146" s="39"/>
      <c r="LD146" s="39"/>
      <c r="LE146" s="39"/>
      <c r="LF146" s="39"/>
      <c r="LG146" s="39"/>
      <c r="LH146" s="39"/>
      <c r="LI146" s="39"/>
      <c r="LJ146" s="39"/>
      <c r="LK146" s="39"/>
      <c r="LL146" s="39"/>
      <c r="LM146" s="39"/>
      <c r="LN146" s="39"/>
      <c r="LO146" s="39"/>
      <c r="LP146" s="39"/>
      <c r="LQ146" s="39"/>
      <c r="LR146" s="39"/>
      <c r="LS146" s="39"/>
      <c r="LT146" s="39"/>
      <c r="LU146" s="39"/>
      <c r="LV146" s="39"/>
      <c r="LW146" s="39"/>
      <c r="LX146" s="39"/>
      <c r="LY146" s="39"/>
      <c r="LZ146" s="39"/>
      <c r="MA146" s="39"/>
      <c r="MB146" s="39"/>
      <c r="MC146" s="39"/>
      <c r="MD146" s="39"/>
      <c r="ME146" s="39"/>
      <c r="MF146" s="39"/>
      <c r="MG146" s="39"/>
      <c r="MH146" s="39"/>
      <c r="MI146" s="39"/>
      <c r="MJ146" s="39"/>
      <c r="MK146" s="39"/>
      <c r="ML146" s="39"/>
      <c r="MM146" s="39"/>
      <c r="MN146" s="39"/>
      <c r="MO146" s="39"/>
      <c r="MP146" s="39"/>
      <c r="MQ146" s="39"/>
      <c r="MR146" s="39"/>
      <c r="MS146" s="39"/>
      <c r="MT146" s="39"/>
      <c r="MU146" s="39"/>
      <c r="MV146" s="39"/>
      <c r="MW146" s="39"/>
      <c r="MX146" s="39"/>
      <c r="MY146" s="39"/>
      <c r="MZ146" s="39"/>
      <c r="NA146" s="39"/>
      <c r="NB146" s="39"/>
      <c r="NC146" s="39"/>
      <c r="ND146" s="39"/>
      <c r="NE146" s="39"/>
      <c r="NF146" s="39"/>
      <c r="NG146" s="39"/>
      <c r="NH146" s="39"/>
      <c r="NI146" s="39"/>
      <c r="NJ146" s="39"/>
      <c r="NK146" s="39"/>
      <c r="NL146" s="39"/>
      <c r="NM146" s="39"/>
      <c r="NN146" s="39"/>
      <c r="NO146" s="39"/>
      <c r="NP146" s="39"/>
      <c r="NQ146" s="39"/>
      <c r="NR146" s="39"/>
      <c r="NS146" s="39"/>
      <c r="NT146" s="39"/>
      <c r="NU146" s="39"/>
      <c r="NV146" s="39"/>
      <c r="NW146" s="39"/>
      <c r="NX146" s="39"/>
      <c r="NY146" s="39"/>
      <c r="NZ146" s="39"/>
      <c r="OA146" s="39"/>
      <c r="OB146" s="39"/>
      <c r="OC146" s="39"/>
      <c r="OD146" s="39"/>
      <c r="OE146" s="39"/>
      <c r="OF146" s="39"/>
      <c r="OG146" s="39"/>
      <c r="OH146" s="39"/>
      <c r="OI146" s="39"/>
      <c r="OJ146" s="39"/>
      <c r="OK146" s="39"/>
      <c r="OL146" s="39"/>
      <c r="OM146" s="39"/>
      <c r="ON146" s="39"/>
      <c r="OO146" s="39"/>
      <c r="OP146" s="39"/>
      <c r="OQ146" s="39"/>
      <c r="OR146" s="39"/>
      <c r="OS146" s="39"/>
      <c r="OT146" s="39"/>
      <c r="OU146" s="39"/>
      <c r="OV146" s="39"/>
      <c r="OW146" s="39"/>
      <c r="OX146" s="39"/>
      <c r="OY146" s="39"/>
      <c r="OZ146" s="39"/>
      <c r="PA146" s="39"/>
      <c r="PB146" s="39"/>
      <c r="PC146" s="39"/>
      <c r="PD146" s="39"/>
      <c r="PE146" s="39"/>
      <c r="PF146" s="39"/>
      <c r="PG146" s="39"/>
      <c r="PH146" s="39"/>
      <c r="PI146" s="39"/>
      <c r="PJ146" s="39"/>
      <c r="PK146" s="39"/>
      <c r="PL146" s="39"/>
      <c r="PM146" s="39"/>
      <c r="PN146" s="39"/>
      <c r="PO146" s="39"/>
      <c r="PP146" s="39"/>
      <c r="PQ146" s="39"/>
      <c r="PR146" s="39"/>
      <c r="PS146" s="39"/>
      <c r="PT146" s="39"/>
      <c r="PU146" s="39"/>
      <c r="PV146" s="39"/>
      <c r="PW146" s="39"/>
      <c r="PX146" s="39"/>
      <c r="PY146" s="39"/>
      <c r="PZ146" s="39"/>
      <c r="QA146" s="39"/>
      <c r="QB146" s="39"/>
      <c r="QC146" s="39"/>
      <c r="QD146" s="39"/>
      <c r="QE146" s="39"/>
      <c r="QF146" s="39"/>
      <c r="QG146" s="39"/>
      <c r="QH146" s="39"/>
      <c r="QI146" s="39"/>
      <c r="QJ146" s="39"/>
      <c r="QK146" s="39"/>
      <c r="QL146" s="39"/>
      <c r="QM146" s="39"/>
      <c r="QN146" s="39"/>
      <c r="QO146" s="39"/>
      <c r="QP146" s="39"/>
      <c r="QQ146" s="39"/>
      <c r="QR146" s="39"/>
      <c r="QS146" s="39"/>
      <c r="QT146" s="39"/>
      <c r="QU146" s="39"/>
      <c r="QV146" s="39"/>
      <c r="QW146" s="39"/>
      <c r="QX146" s="39"/>
      <c r="QY146" s="39"/>
      <c r="QZ146" s="39"/>
      <c r="RA146" s="39"/>
      <c r="RB146" s="39"/>
      <c r="RC146" s="39"/>
      <c r="RD146" s="39"/>
      <c r="RE146" s="39"/>
      <c r="RF146" s="39"/>
      <c r="RG146" s="39"/>
      <c r="RH146" s="39"/>
      <c r="RI146" s="39"/>
      <c r="RJ146" s="39"/>
      <c r="RK146" s="39"/>
      <c r="RL146" s="39"/>
      <c r="RM146" s="39"/>
      <c r="RN146" s="39"/>
      <c r="RO146" s="39"/>
      <c r="RP146" s="39"/>
      <c r="RQ146" s="39"/>
      <c r="RR146" s="39"/>
      <c r="RS146" s="39"/>
      <c r="RT146" s="39"/>
      <c r="RU146" s="39"/>
      <c r="RV146" s="39"/>
      <c r="RW146" s="39"/>
      <c r="RX146" s="39"/>
      <c r="RY146" s="39"/>
      <c r="RZ146" s="39"/>
      <c r="SA146" s="39"/>
      <c r="SB146" s="39"/>
      <c r="SC146" s="39"/>
      <c r="SD146" s="39"/>
      <c r="SE146" s="39"/>
      <c r="SF146" s="39"/>
      <c r="SG146" s="39"/>
      <c r="SH146" s="39"/>
      <c r="SI146" s="39"/>
      <c r="SJ146" s="39"/>
      <c r="SK146" s="39"/>
      <c r="SL146" s="39"/>
      <c r="SM146" s="39"/>
      <c r="SN146" s="39"/>
      <c r="SO146" s="39"/>
      <c r="SP146" s="39"/>
      <c r="SQ146" s="39"/>
      <c r="SR146" s="39"/>
      <c r="SS146" s="39"/>
      <c r="ST146" s="39"/>
      <c r="SU146" s="39"/>
      <c r="SV146" s="39"/>
      <c r="SW146" s="39"/>
      <c r="SX146" s="39"/>
      <c r="SY146" s="39"/>
      <c r="SZ146" s="39"/>
      <c r="TA146" s="39"/>
      <c r="TB146" s="39"/>
      <c r="TC146" s="39"/>
      <c r="TD146" s="39"/>
      <c r="TE146" s="39"/>
      <c r="TF146" s="39"/>
      <c r="TG146" s="39"/>
      <c r="TH146" s="39"/>
      <c r="TI146" s="39"/>
      <c r="TJ146" s="39"/>
      <c r="TK146" s="39"/>
      <c r="TL146" s="39"/>
      <c r="TM146" s="39"/>
      <c r="TN146" s="39"/>
      <c r="TO146" s="39"/>
      <c r="TP146" s="39"/>
      <c r="TQ146" s="39"/>
      <c r="TR146" s="39"/>
      <c r="TS146" s="39"/>
      <c r="TT146" s="39"/>
      <c r="TU146" s="39"/>
      <c r="TV146" s="39"/>
      <c r="TW146" s="39"/>
      <c r="TX146" s="39"/>
      <c r="TY146" s="39"/>
      <c r="TZ146" s="39"/>
      <c r="UA146" s="39"/>
      <c r="UB146" s="39"/>
      <c r="UC146" s="39"/>
      <c r="UD146" s="39"/>
      <c r="UE146" s="39"/>
      <c r="UF146" s="39"/>
      <c r="UG146" s="39"/>
      <c r="UH146" s="39"/>
      <c r="UI146" s="39"/>
      <c r="UJ146" s="39"/>
      <c r="UK146" s="39"/>
      <c r="UL146" s="39"/>
      <c r="UM146" s="39"/>
      <c r="UN146" s="39"/>
      <c r="UO146" s="39"/>
      <c r="UP146" s="39"/>
      <c r="UQ146" s="39"/>
      <c r="UR146" s="39"/>
      <c r="US146" s="39"/>
      <c r="UT146" s="39"/>
      <c r="UU146" s="39"/>
      <c r="UV146" s="39"/>
      <c r="UW146" s="39"/>
      <c r="UX146" s="39"/>
      <c r="UY146" s="39"/>
      <c r="UZ146" s="39"/>
      <c r="VA146" s="39"/>
      <c r="VB146" s="39"/>
      <c r="VC146" s="39"/>
      <c r="VD146" s="39"/>
      <c r="VE146" s="39"/>
      <c r="VF146" s="39"/>
      <c r="VG146" s="39"/>
      <c r="VH146" s="39"/>
      <c r="VI146" s="39"/>
      <c r="VJ146" s="39"/>
      <c r="VK146" s="39"/>
      <c r="VL146" s="39"/>
      <c r="VM146" s="39"/>
      <c r="VN146" s="39"/>
      <c r="VO146" s="39"/>
      <c r="VP146" s="39"/>
      <c r="VQ146" s="39"/>
      <c r="VR146" s="39"/>
      <c r="VS146" s="39"/>
      <c r="VT146" s="39"/>
      <c r="VU146" s="39"/>
      <c r="VV146" s="39"/>
      <c r="VW146" s="39"/>
      <c r="VX146" s="39"/>
      <c r="VY146" s="39"/>
      <c r="VZ146" s="39"/>
      <c r="WA146" s="39"/>
      <c r="WB146" s="39"/>
      <c r="WC146" s="39"/>
      <c r="WD146" s="39"/>
      <c r="WE146" s="39"/>
      <c r="WF146" s="39"/>
      <c r="WG146" s="39"/>
      <c r="WH146" s="39"/>
      <c r="WI146" s="39"/>
      <c r="WJ146" s="39"/>
      <c r="WK146" s="39"/>
      <c r="WL146" s="39"/>
      <c r="WM146" s="39"/>
      <c r="WN146" s="39"/>
      <c r="WO146" s="39"/>
      <c r="WP146" s="39"/>
      <c r="WQ146" s="39"/>
      <c r="WR146" s="39"/>
      <c r="WS146" s="39"/>
      <c r="WT146" s="39"/>
      <c r="WU146" s="39"/>
      <c r="WV146" s="39"/>
      <c r="WW146" s="39"/>
      <c r="WX146" s="39"/>
      <c r="WY146" s="39"/>
      <c r="WZ146" s="39"/>
      <c r="XA146" s="39"/>
      <c r="XB146" s="39"/>
      <c r="XC146" s="39"/>
      <c r="XD146" s="39"/>
      <c r="XE146" s="39"/>
      <c r="XF146" s="39"/>
      <c r="XG146" s="39"/>
      <c r="XH146" s="39"/>
      <c r="XI146" s="39"/>
      <c r="XJ146" s="39"/>
      <c r="XK146" s="39"/>
      <c r="XL146" s="39"/>
      <c r="XM146" s="39"/>
      <c r="XN146" s="39"/>
      <c r="XO146" s="39"/>
      <c r="XP146" s="39"/>
      <c r="XQ146" s="39"/>
      <c r="XR146" s="39"/>
      <c r="XS146" s="39"/>
      <c r="XT146" s="39"/>
      <c r="XU146" s="39"/>
      <c r="XV146" s="39"/>
      <c r="XW146" s="39"/>
      <c r="XX146" s="39"/>
      <c r="XY146" s="39"/>
      <c r="XZ146" s="39"/>
      <c r="YA146" s="39"/>
      <c r="YB146" s="39"/>
      <c r="YC146" s="39"/>
      <c r="YD146" s="39"/>
      <c r="YE146" s="39"/>
      <c r="YF146" s="39"/>
      <c r="YG146" s="39"/>
      <c r="YH146" s="39"/>
      <c r="YI146" s="39"/>
      <c r="YJ146" s="39"/>
      <c r="YK146" s="39"/>
      <c r="YL146" s="39"/>
      <c r="YM146" s="39"/>
      <c r="YN146" s="39"/>
      <c r="YO146" s="39"/>
      <c r="YP146" s="39"/>
      <c r="YQ146" s="39"/>
      <c r="YR146" s="39"/>
      <c r="YS146" s="39"/>
      <c r="YT146" s="39"/>
      <c r="YU146" s="39"/>
      <c r="YV146" s="39"/>
      <c r="YW146" s="39"/>
      <c r="YX146" s="39"/>
      <c r="YY146" s="39"/>
      <c r="YZ146" s="39"/>
      <c r="ZA146" s="39"/>
      <c r="ZB146" s="39"/>
      <c r="ZC146" s="39"/>
      <c r="ZD146" s="39"/>
      <c r="ZE146" s="39"/>
      <c r="ZF146" s="39"/>
      <c r="ZG146" s="39"/>
      <c r="ZH146" s="39"/>
      <c r="ZI146" s="39"/>
      <c r="ZJ146" s="39"/>
      <c r="ZK146" s="39"/>
      <c r="ZL146" s="39"/>
      <c r="ZM146" s="39"/>
      <c r="ZN146" s="39"/>
      <c r="ZO146" s="39"/>
      <c r="ZP146" s="39"/>
      <c r="ZQ146" s="39"/>
      <c r="ZR146" s="39"/>
      <c r="ZS146" s="39"/>
      <c r="ZT146" s="39"/>
      <c r="ZU146" s="39"/>
      <c r="ZV146" s="39"/>
      <c r="ZW146" s="39"/>
      <c r="ZX146" s="39"/>
      <c r="ZY146" s="39"/>
      <c r="ZZ146" s="39"/>
      <c r="AAA146" s="39"/>
      <c r="AAB146" s="39"/>
      <c r="AAC146" s="39"/>
      <c r="AAD146" s="39"/>
      <c r="AAE146" s="39"/>
      <c r="AAF146" s="39"/>
      <c r="AAG146" s="39"/>
      <c r="AAH146" s="39"/>
      <c r="AAI146" s="39"/>
      <c r="AAJ146" s="39"/>
      <c r="AAK146" s="39"/>
      <c r="AAL146" s="39"/>
      <c r="AAM146" s="39"/>
      <c r="AAN146" s="39"/>
      <c r="AAO146" s="39"/>
      <c r="AAP146" s="39"/>
      <c r="AAQ146" s="39"/>
      <c r="AAR146" s="39"/>
      <c r="AAS146" s="39"/>
      <c r="AAT146" s="39"/>
      <c r="AAU146" s="39"/>
      <c r="AAV146" s="39"/>
      <c r="AAW146" s="39"/>
      <c r="AAX146" s="39"/>
      <c r="AAY146" s="39"/>
      <c r="AAZ146" s="39"/>
      <c r="ABA146" s="39"/>
      <c r="ABB146" s="39"/>
      <c r="ABC146" s="39"/>
      <c r="ABD146" s="39"/>
      <c r="ABE146" s="39"/>
      <c r="ABF146" s="39"/>
      <c r="ABG146" s="39"/>
      <c r="ABH146" s="39"/>
      <c r="ABI146" s="39"/>
      <c r="ABJ146" s="39"/>
      <c r="ABK146" s="39"/>
      <c r="ABL146" s="39"/>
      <c r="ABM146" s="39"/>
      <c r="ABN146" s="39"/>
      <c r="ABO146" s="39"/>
      <c r="ABP146" s="39"/>
      <c r="ABQ146" s="39"/>
      <c r="ABR146" s="39"/>
      <c r="ABS146" s="39"/>
      <c r="ABT146" s="39"/>
      <c r="ABU146" s="39"/>
      <c r="ABV146" s="39"/>
      <c r="ABW146" s="39"/>
      <c r="ABX146" s="39"/>
      <c r="ABY146" s="39"/>
      <c r="ABZ146" s="39"/>
      <c r="ACA146" s="39"/>
      <c r="ACB146" s="39"/>
      <c r="ACC146" s="39"/>
      <c r="ACD146" s="39"/>
      <c r="ACE146" s="39"/>
      <c r="ACF146" s="39"/>
      <c r="ACG146" s="39"/>
      <c r="ACH146" s="39"/>
      <c r="ACI146" s="39"/>
      <c r="ACJ146" s="39"/>
      <c r="ACK146" s="39"/>
      <c r="ACL146" s="39"/>
      <c r="ACM146" s="39"/>
      <c r="ACN146" s="39"/>
      <c r="ACO146" s="39"/>
      <c r="ACP146" s="39"/>
      <c r="ACQ146" s="39"/>
      <c r="ACR146" s="39"/>
      <c r="ACS146" s="39"/>
      <c r="ACT146" s="39"/>
      <c r="ACU146" s="39"/>
      <c r="ACV146" s="39"/>
      <c r="ACW146" s="39"/>
      <c r="ACX146" s="39"/>
      <c r="ACY146" s="39"/>
      <c r="ACZ146" s="39"/>
      <c r="ADA146" s="39"/>
      <c r="ADB146" s="39"/>
      <c r="ADC146" s="39"/>
      <c r="ADD146" s="39"/>
      <c r="ADE146" s="39"/>
      <c r="ADF146" s="39"/>
      <c r="ADG146" s="39"/>
      <c r="ADH146" s="39"/>
      <c r="ADI146" s="39"/>
      <c r="ADJ146" s="39"/>
      <c r="ADK146" s="39"/>
      <c r="ADL146" s="39"/>
      <c r="ADM146" s="39"/>
      <c r="ADN146" s="39"/>
      <c r="ADO146" s="39"/>
      <c r="ADP146" s="39"/>
      <c r="ADQ146" s="39"/>
      <c r="ADR146" s="39"/>
      <c r="ADS146" s="39"/>
      <c r="ADT146" s="39"/>
      <c r="ADU146" s="39"/>
      <c r="ADV146" s="39"/>
      <c r="ADW146" s="39"/>
      <c r="ADX146" s="39"/>
      <c r="ADY146" s="39"/>
      <c r="ADZ146" s="39"/>
      <c r="AEA146" s="39"/>
      <c r="AEB146" s="39"/>
      <c r="AEC146" s="39"/>
      <c r="AED146" s="39"/>
      <c r="AEE146" s="39"/>
      <c r="AEF146" s="39"/>
      <c r="AEG146" s="39"/>
      <c r="AEH146" s="39"/>
      <c r="AEI146" s="39"/>
      <c r="AEJ146" s="39"/>
      <c r="AEK146" s="39"/>
      <c r="AEL146" s="39"/>
      <c r="AEM146" s="39"/>
      <c r="AEN146" s="39"/>
      <c r="AEO146" s="39"/>
      <c r="AEP146" s="39"/>
      <c r="AEQ146" s="39"/>
      <c r="AER146" s="39"/>
      <c r="AES146" s="39"/>
      <c r="AET146" s="39"/>
      <c r="AEU146" s="39"/>
      <c r="AEV146" s="39"/>
      <c r="AEW146" s="39"/>
      <c r="AEX146" s="39"/>
      <c r="AEY146" s="39"/>
      <c r="AEZ146" s="39"/>
      <c r="AFA146" s="39"/>
      <c r="AFB146" s="39"/>
      <c r="AFC146" s="39"/>
      <c r="AFD146" s="39"/>
      <c r="AFE146" s="39"/>
      <c r="AFF146" s="39"/>
      <c r="AFG146" s="39"/>
      <c r="AFH146" s="39"/>
      <c r="AFI146" s="39"/>
      <c r="AFJ146" s="39"/>
      <c r="AFK146" s="39"/>
      <c r="AFL146" s="39"/>
      <c r="AFM146" s="39"/>
      <c r="AFN146" s="39"/>
      <c r="AFO146" s="39"/>
      <c r="AFP146" s="39"/>
      <c r="AFQ146" s="39"/>
      <c r="AFR146" s="39"/>
      <c r="AFS146" s="39"/>
      <c r="AFT146" s="39"/>
      <c r="AFU146" s="39"/>
      <c r="AFV146" s="39"/>
      <c r="AFW146" s="39"/>
      <c r="AFX146" s="39"/>
      <c r="AFY146" s="39"/>
      <c r="AFZ146" s="39"/>
      <c r="AGA146" s="39"/>
      <c r="AGB146" s="39"/>
      <c r="AGC146" s="39"/>
      <c r="AGD146" s="39"/>
      <c r="AGE146" s="39"/>
      <c r="AGF146" s="39"/>
      <c r="AGG146" s="39"/>
      <c r="AGH146" s="39"/>
      <c r="AGI146" s="39"/>
      <c r="AGJ146" s="39"/>
      <c r="AGK146" s="39"/>
      <c r="AGL146" s="39"/>
      <c r="AGM146" s="39"/>
      <c r="AGN146" s="39"/>
      <c r="AGO146" s="39"/>
      <c r="AGP146" s="39"/>
      <c r="AGQ146" s="39"/>
      <c r="AGR146" s="39"/>
      <c r="AGS146" s="39"/>
      <c r="AGT146" s="39"/>
      <c r="AGU146" s="39"/>
      <c r="AGV146" s="39"/>
      <c r="AGW146" s="39"/>
      <c r="AGX146" s="39"/>
      <c r="AGY146" s="39"/>
      <c r="AGZ146" s="39"/>
      <c r="AHA146" s="39"/>
      <c r="AHB146" s="39"/>
      <c r="AHC146" s="39"/>
      <c r="AHD146" s="39"/>
      <c r="AHE146" s="39"/>
      <c r="AHF146" s="39"/>
      <c r="AHG146" s="39"/>
      <c r="AHH146" s="39"/>
      <c r="AHI146" s="39"/>
      <c r="AHJ146" s="39"/>
      <c r="AHK146" s="39"/>
      <c r="AHL146" s="39"/>
      <c r="AHM146" s="39"/>
      <c r="AHN146" s="39"/>
      <c r="AHO146" s="39"/>
      <c r="AHP146" s="39"/>
      <c r="AHQ146" s="39"/>
      <c r="AHR146" s="39"/>
      <c r="AHS146" s="39"/>
      <c r="AHT146" s="39"/>
      <c r="AHU146" s="39"/>
      <c r="AHV146" s="39"/>
      <c r="AHW146" s="39"/>
      <c r="AHX146" s="39"/>
      <c r="AHY146" s="39"/>
      <c r="AHZ146" s="39"/>
      <c r="AIA146" s="39"/>
      <c r="AIB146" s="39"/>
      <c r="AIC146" s="39"/>
      <c r="AID146" s="39"/>
      <c r="AIE146" s="39"/>
      <c r="AIF146" s="39"/>
      <c r="AIG146" s="39"/>
      <c r="AIH146" s="39"/>
      <c r="AII146" s="39"/>
      <c r="AIJ146" s="39"/>
      <c r="AIK146" s="39"/>
      <c r="AIL146" s="39"/>
      <c r="AIM146" s="39"/>
      <c r="AIN146" s="39"/>
      <c r="AIO146" s="39"/>
      <c r="AIP146" s="39"/>
      <c r="AIQ146" s="39"/>
      <c r="AIR146" s="39"/>
      <c r="AIS146" s="39"/>
      <c r="AIT146" s="39"/>
      <c r="AIU146" s="39"/>
      <c r="AIV146" s="39"/>
      <c r="AIW146" s="39"/>
      <c r="AIX146" s="39"/>
      <c r="AIY146" s="39"/>
      <c r="AIZ146" s="39"/>
      <c r="AJA146" s="39"/>
      <c r="AJB146" s="39"/>
      <c r="AJC146" s="39"/>
      <c r="AJD146" s="39"/>
      <c r="AJE146" s="39"/>
      <c r="AJF146" s="39"/>
      <c r="AJG146" s="39"/>
      <c r="AJH146" s="39"/>
      <c r="AJI146" s="39"/>
      <c r="AJJ146" s="39"/>
      <c r="AJK146" s="39"/>
      <c r="AJL146" s="39"/>
      <c r="AJM146" s="39"/>
      <c r="AJN146" s="39"/>
      <c r="AJO146" s="39"/>
      <c r="AJP146" s="39"/>
      <c r="AJQ146" s="39"/>
      <c r="AJR146" s="39"/>
      <c r="AJS146" s="39"/>
      <c r="AJT146" s="39"/>
      <c r="AJU146" s="39"/>
      <c r="AJV146" s="39"/>
      <c r="AJW146" s="39"/>
      <c r="AJX146" s="39"/>
      <c r="AJY146" s="39"/>
      <c r="AJZ146" s="39"/>
      <c r="AKA146" s="39"/>
      <c r="AKB146" s="39"/>
      <c r="AKC146" s="39"/>
      <c r="AKD146" s="39"/>
      <c r="AKE146" s="39"/>
      <c r="AKF146" s="39"/>
      <c r="AKG146" s="39"/>
      <c r="AKH146" s="39"/>
      <c r="AKI146" s="39"/>
      <c r="AKJ146" s="39"/>
      <c r="AKK146" s="39"/>
      <c r="AKL146" s="39"/>
      <c r="AKM146" s="39"/>
      <c r="AKN146" s="39"/>
      <c r="AKO146" s="39"/>
      <c r="AKP146" s="39"/>
      <c r="AKQ146" s="39"/>
      <c r="AKR146" s="39"/>
      <c r="AKS146" s="39"/>
      <c r="AKT146" s="39"/>
      <c r="AKU146" s="39"/>
      <c r="AKV146" s="39"/>
      <c r="AKW146" s="39"/>
      <c r="AKX146" s="39"/>
      <c r="AKY146" s="39"/>
      <c r="AKZ146" s="39"/>
      <c r="ALA146" s="39"/>
      <c r="ALB146" s="39"/>
      <c r="ALC146" s="39"/>
      <c r="ALD146" s="39"/>
      <c r="ALE146" s="39"/>
      <c r="ALF146" s="39"/>
    </row>
    <row r="147" spans="1:994" customFormat="1">
      <c r="A147" s="167"/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8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  <c r="JH147" s="39"/>
      <c r="JI147" s="39"/>
      <c r="JJ147" s="39"/>
      <c r="JK147" s="39"/>
      <c r="JL147" s="39"/>
      <c r="JM147" s="39"/>
      <c r="JN147" s="39"/>
      <c r="JO147" s="39"/>
      <c r="JP147" s="39"/>
      <c r="JQ147" s="39"/>
      <c r="JR147" s="39"/>
      <c r="JS147" s="39"/>
      <c r="JT147" s="39"/>
      <c r="JU147" s="39"/>
      <c r="JV147" s="39"/>
      <c r="JW147" s="39"/>
      <c r="JX147" s="39"/>
      <c r="JY147" s="39"/>
      <c r="JZ147" s="39"/>
      <c r="KA147" s="39"/>
      <c r="KB147" s="39"/>
      <c r="KC147" s="39"/>
      <c r="KD147" s="39"/>
      <c r="KE147" s="39"/>
      <c r="KF147" s="39"/>
      <c r="KG147" s="39"/>
      <c r="KH147" s="39"/>
      <c r="KI147" s="39"/>
      <c r="KJ147" s="39"/>
      <c r="KK147" s="39"/>
      <c r="KL147" s="39"/>
      <c r="KM147" s="39"/>
      <c r="KN147" s="39"/>
      <c r="KO147" s="39"/>
      <c r="KP147" s="39"/>
      <c r="KQ147" s="39"/>
      <c r="KR147" s="39"/>
      <c r="KS147" s="39"/>
      <c r="KT147" s="39"/>
      <c r="KU147" s="39"/>
      <c r="KV147" s="39"/>
      <c r="KW147" s="39"/>
      <c r="KX147" s="39"/>
      <c r="KY147" s="39"/>
      <c r="KZ147" s="39"/>
      <c r="LA147" s="39"/>
      <c r="LB147" s="39"/>
      <c r="LC147" s="39"/>
      <c r="LD147" s="39"/>
      <c r="LE147" s="39"/>
      <c r="LF147" s="39"/>
      <c r="LG147" s="39"/>
      <c r="LH147" s="39"/>
      <c r="LI147" s="39"/>
      <c r="LJ147" s="39"/>
      <c r="LK147" s="39"/>
      <c r="LL147" s="39"/>
      <c r="LM147" s="39"/>
      <c r="LN147" s="39"/>
      <c r="LO147" s="39"/>
      <c r="LP147" s="39"/>
      <c r="LQ147" s="39"/>
      <c r="LR147" s="39"/>
      <c r="LS147" s="39"/>
      <c r="LT147" s="39"/>
      <c r="LU147" s="39"/>
      <c r="LV147" s="39"/>
      <c r="LW147" s="39"/>
      <c r="LX147" s="39"/>
      <c r="LY147" s="39"/>
      <c r="LZ147" s="39"/>
      <c r="MA147" s="39"/>
      <c r="MB147" s="39"/>
      <c r="MC147" s="39"/>
      <c r="MD147" s="39"/>
      <c r="ME147" s="39"/>
      <c r="MF147" s="39"/>
      <c r="MG147" s="39"/>
      <c r="MH147" s="39"/>
      <c r="MI147" s="39"/>
      <c r="MJ147" s="39"/>
      <c r="MK147" s="39"/>
      <c r="ML147" s="39"/>
      <c r="MM147" s="39"/>
      <c r="MN147" s="39"/>
      <c r="MO147" s="39"/>
      <c r="MP147" s="39"/>
      <c r="MQ147" s="39"/>
      <c r="MR147" s="39"/>
      <c r="MS147" s="39"/>
      <c r="MT147" s="39"/>
      <c r="MU147" s="39"/>
      <c r="MV147" s="39"/>
      <c r="MW147" s="39"/>
      <c r="MX147" s="39"/>
      <c r="MY147" s="39"/>
      <c r="MZ147" s="39"/>
      <c r="NA147" s="39"/>
      <c r="NB147" s="39"/>
      <c r="NC147" s="39"/>
      <c r="ND147" s="39"/>
      <c r="NE147" s="39"/>
      <c r="NF147" s="39"/>
      <c r="NG147" s="39"/>
      <c r="NH147" s="39"/>
      <c r="NI147" s="39"/>
      <c r="NJ147" s="39"/>
      <c r="NK147" s="39"/>
      <c r="NL147" s="39"/>
      <c r="NM147" s="39"/>
      <c r="NN147" s="39"/>
      <c r="NO147" s="39"/>
      <c r="NP147" s="39"/>
      <c r="NQ147" s="39"/>
      <c r="NR147" s="39"/>
      <c r="NS147" s="39"/>
      <c r="NT147" s="39"/>
      <c r="NU147" s="39"/>
      <c r="NV147" s="39"/>
      <c r="NW147" s="39"/>
      <c r="NX147" s="39"/>
      <c r="NY147" s="39"/>
      <c r="NZ147" s="39"/>
      <c r="OA147" s="39"/>
      <c r="OB147" s="39"/>
      <c r="OC147" s="39"/>
      <c r="OD147" s="39"/>
      <c r="OE147" s="39"/>
      <c r="OF147" s="39"/>
      <c r="OG147" s="39"/>
      <c r="OH147" s="39"/>
      <c r="OI147" s="39"/>
      <c r="OJ147" s="39"/>
      <c r="OK147" s="39"/>
      <c r="OL147" s="39"/>
      <c r="OM147" s="39"/>
      <c r="ON147" s="39"/>
      <c r="OO147" s="39"/>
      <c r="OP147" s="39"/>
      <c r="OQ147" s="39"/>
      <c r="OR147" s="39"/>
      <c r="OS147" s="39"/>
      <c r="OT147" s="39"/>
      <c r="OU147" s="39"/>
      <c r="OV147" s="39"/>
      <c r="OW147" s="39"/>
      <c r="OX147" s="39"/>
      <c r="OY147" s="39"/>
      <c r="OZ147" s="39"/>
      <c r="PA147" s="39"/>
      <c r="PB147" s="39"/>
      <c r="PC147" s="39"/>
      <c r="PD147" s="39"/>
      <c r="PE147" s="39"/>
      <c r="PF147" s="39"/>
      <c r="PG147" s="39"/>
      <c r="PH147" s="39"/>
      <c r="PI147" s="39"/>
      <c r="PJ147" s="39"/>
      <c r="PK147" s="39"/>
      <c r="PL147" s="39"/>
      <c r="PM147" s="39"/>
      <c r="PN147" s="39"/>
      <c r="PO147" s="39"/>
      <c r="PP147" s="39"/>
      <c r="PQ147" s="39"/>
      <c r="PR147" s="39"/>
      <c r="PS147" s="39"/>
      <c r="PT147" s="39"/>
      <c r="PU147" s="39"/>
      <c r="PV147" s="39"/>
      <c r="PW147" s="39"/>
      <c r="PX147" s="39"/>
      <c r="PY147" s="39"/>
      <c r="PZ147" s="39"/>
      <c r="QA147" s="39"/>
      <c r="QB147" s="39"/>
      <c r="QC147" s="39"/>
      <c r="QD147" s="39"/>
      <c r="QE147" s="39"/>
      <c r="QF147" s="39"/>
      <c r="QG147" s="39"/>
      <c r="QH147" s="39"/>
      <c r="QI147" s="39"/>
      <c r="QJ147" s="39"/>
      <c r="QK147" s="39"/>
      <c r="QL147" s="39"/>
      <c r="QM147" s="39"/>
      <c r="QN147" s="39"/>
      <c r="QO147" s="39"/>
      <c r="QP147" s="39"/>
      <c r="QQ147" s="39"/>
      <c r="QR147" s="39"/>
      <c r="QS147" s="39"/>
      <c r="QT147" s="39"/>
      <c r="QU147" s="39"/>
      <c r="QV147" s="39"/>
      <c r="QW147" s="39"/>
      <c r="QX147" s="39"/>
      <c r="QY147" s="39"/>
      <c r="QZ147" s="39"/>
      <c r="RA147" s="39"/>
      <c r="RB147" s="39"/>
      <c r="RC147" s="39"/>
      <c r="RD147" s="39"/>
      <c r="RE147" s="39"/>
      <c r="RF147" s="39"/>
      <c r="RG147" s="39"/>
      <c r="RH147" s="39"/>
      <c r="RI147" s="39"/>
      <c r="RJ147" s="39"/>
      <c r="RK147" s="39"/>
      <c r="RL147" s="39"/>
      <c r="RM147" s="39"/>
      <c r="RN147" s="39"/>
      <c r="RO147" s="39"/>
      <c r="RP147" s="39"/>
      <c r="RQ147" s="39"/>
      <c r="RR147" s="39"/>
      <c r="RS147" s="39"/>
      <c r="RT147" s="39"/>
      <c r="RU147" s="39"/>
      <c r="RV147" s="39"/>
      <c r="RW147" s="39"/>
      <c r="RX147" s="39"/>
      <c r="RY147" s="39"/>
      <c r="RZ147" s="39"/>
      <c r="SA147" s="39"/>
      <c r="SB147" s="39"/>
      <c r="SC147" s="39"/>
      <c r="SD147" s="39"/>
      <c r="SE147" s="39"/>
      <c r="SF147" s="39"/>
      <c r="SG147" s="39"/>
      <c r="SH147" s="39"/>
      <c r="SI147" s="39"/>
      <c r="SJ147" s="39"/>
      <c r="SK147" s="39"/>
      <c r="SL147" s="39"/>
      <c r="SM147" s="39"/>
      <c r="SN147" s="39"/>
      <c r="SO147" s="39"/>
      <c r="SP147" s="39"/>
      <c r="SQ147" s="39"/>
      <c r="SR147" s="39"/>
      <c r="SS147" s="39"/>
      <c r="ST147" s="39"/>
      <c r="SU147" s="39"/>
      <c r="SV147" s="39"/>
      <c r="SW147" s="39"/>
      <c r="SX147" s="39"/>
      <c r="SY147" s="39"/>
      <c r="SZ147" s="39"/>
      <c r="TA147" s="39"/>
      <c r="TB147" s="39"/>
      <c r="TC147" s="39"/>
      <c r="TD147" s="39"/>
      <c r="TE147" s="39"/>
      <c r="TF147" s="39"/>
      <c r="TG147" s="39"/>
      <c r="TH147" s="39"/>
      <c r="TI147" s="39"/>
      <c r="TJ147" s="39"/>
      <c r="TK147" s="39"/>
      <c r="TL147" s="39"/>
      <c r="TM147" s="39"/>
      <c r="TN147" s="39"/>
      <c r="TO147" s="39"/>
      <c r="TP147" s="39"/>
      <c r="TQ147" s="39"/>
      <c r="TR147" s="39"/>
      <c r="TS147" s="39"/>
      <c r="TT147" s="39"/>
      <c r="TU147" s="39"/>
      <c r="TV147" s="39"/>
      <c r="TW147" s="39"/>
      <c r="TX147" s="39"/>
      <c r="TY147" s="39"/>
      <c r="TZ147" s="39"/>
      <c r="UA147" s="39"/>
      <c r="UB147" s="39"/>
      <c r="UC147" s="39"/>
      <c r="UD147" s="39"/>
      <c r="UE147" s="39"/>
      <c r="UF147" s="39"/>
      <c r="UG147" s="39"/>
      <c r="UH147" s="39"/>
      <c r="UI147" s="39"/>
      <c r="UJ147" s="39"/>
      <c r="UK147" s="39"/>
      <c r="UL147" s="39"/>
      <c r="UM147" s="39"/>
      <c r="UN147" s="39"/>
      <c r="UO147" s="39"/>
      <c r="UP147" s="39"/>
      <c r="UQ147" s="39"/>
      <c r="UR147" s="39"/>
      <c r="US147" s="39"/>
      <c r="UT147" s="39"/>
      <c r="UU147" s="39"/>
      <c r="UV147" s="39"/>
      <c r="UW147" s="39"/>
      <c r="UX147" s="39"/>
      <c r="UY147" s="39"/>
      <c r="UZ147" s="39"/>
      <c r="VA147" s="39"/>
      <c r="VB147" s="39"/>
      <c r="VC147" s="39"/>
      <c r="VD147" s="39"/>
      <c r="VE147" s="39"/>
      <c r="VF147" s="39"/>
      <c r="VG147" s="39"/>
      <c r="VH147" s="39"/>
      <c r="VI147" s="39"/>
      <c r="VJ147" s="39"/>
      <c r="VK147" s="39"/>
      <c r="VL147" s="39"/>
      <c r="VM147" s="39"/>
      <c r="VN147" s="39"/>
      <c r="VO147" s="39"/>
      <c r="VP147" s="39"/>
      <c r="VQ147" s="39"/>
      <c r="VR147" s="39"/>
      <c r="VS147" s="39"/>
      <c r="VT147" s="39"/>
      <c r="VU147" s="39"/>
      <c r="VV147" s="39"/>
      <c r="VW147" s="39"/>
      <c r="VX147" s="39"/>
      <c r="VY147" s="39"/>
      <c r="VZ147" s="39"/>
      <c r="WA147" s="39"/>
      <c r="WB147" s="39"/>
      <c r="WC147" s="39"/>
      <c r="WD147" s="39"/>
      <c r="WE147" s="39"/>
      <c r="WF147" s="39"/>
      <c r="WG147" s="39"/>
      <c r="WH147" s="39"/>
      <c r="WI147" s="39"/>
      <c r="WJ147" s="39"/>
      <c r="WK147" s="39"/>
      <c r="WL147" s="39"/>
      <c r="WM147" s="39"/>
      <c r="WN147" s="39"/>
      <c r="WO147" s="39"/>
      <c r="WP147" s="39"/>
      <c r="WQ147" s="39"/>
      <c r="WR147" s="39"/>
      <c r="WS147" s="39"/>
      <c r="WT147" s="39"/>
      <c r="WU147" s="39"/>
      <c r="WV147" s="39"/>
      <c r="WW147" s="39"/>
      <c r="WX147" s="39"/>
      <c r="WY147" s="39"/>
      <c r="WZ147" s="39"/>
      <c r="XA147" s="39"/>
      <c r="XB147" s="39"/>
      <c r="XC147" s="39"/>
      <c r="XD147" s="39"/>
      <c r="XE147" s="39"/>
      <c r="XF147" s="39"/>
      <c r="XG147" s="39"/>
      <c r="XH147" s="39"/>
      <c r="XI147" s="39"/>
      <c r="XJ147" s="39"/>
      <c r="XK147" s="39"/>
      <c r="XL147" s="39"/>
      <c r="XM147" s="39"/>
      <c r="XN147" s="39"/>
      <c r="XO147" s="39"/>
      <c r="XP147" s="39"/>
      <c r="XQ147" s="39"/>
      <c r="XR147" s="39"/>
      <c r="XS147" s="39"/>
      <c r="XT147" s="39"/>
      <c r="XU147" s="39"/>
      <c r="XV147" s="39"/>
      <c r="XW147" s="39"/>
      <c r="XX147" s="39"/>
      <c r="XY147" s="39"/>
      <c r="XZ147" s="39"/>
      <c r="YA147" s="39"/>
      <c r="YB147" s="39"/>
      <c r="YC147" s="39"/>
      <c r="YD147" s="39"/>
      <c r="YE147" s="39"/>
      <c r="YF147" s="39"/>
      <c r="YG147" s="39"/>
      <c r="YH147" s="39"/>
      <c r="YI147" s="39"/>
      <c r="YJ147" s="39"/>
      <c r="YK147" s="39"/>
      <c r="YL147" s="39"/>
      <c r="YM147" s="39"/>
      <c r="YN147" s="39"/>
      <c r="YO147" s="39"/>
      <c r="YP147" s="39"/>
      <c r="YQ147" s="39"/>
      <c r="YR147" s="39"/>
      <c r="YS147" s="39"/>
      <c r="YT147" s="39"/>
      <c r="YU147" s="39"/>
      <c r="YV147" s="39"/>
      <c r="YW147" s="39"/>
      <c r="YX147" s="39"/>
      <c r="YY147" s="39"/>
      <c r="YZ147" s="39"/>
      <c r="ZA147" s="39"/>
      <c r="ZB147" s="39"/>
      <c r="ZC147" s="39"/>
      <c r="ZD147" s="39"/>
      <c r="ZE147" s="39"/>
      <c r="ZF147" s="39"/>
      <c r="ZG147" s="39"/>
      <c r="ZH147" s="39"/>
      <c r="ZI147" s="39"/>
      <c r="ZJ147" s="39"/>
      <c r="ZK147" s="39"/>
      <c r="ZL147" s="39"/>
      <c r="ZM147" s="39"/>
      <c r="ZN147" s="39"/>
      <c r="ZO147" s="39"/>
      <c r="ZP147" s="39"/>
      <c r="ZQ147" s="39"/>
      <c r="ZR147" s="39"/>
      <c r="ZS147" s="39"/>
      <c r="ZT147" s="39"/>
      <c r="ZU147" s="39"/>
      <c r="ZV147" s="39"/>
      <c r="ZW147" s="39"/>
      <c r="ZX147" s="39"/>
      <c r="ZY147" s="39"/>
      <c r="ZZ147" s="39"/>
      <c r="AAA147" s="39"/>
      <c r="AAB147" s="39"/>
      <c r="AAC147" s="39"/>
      <c r="AAD147" s="39"/>
      <c r="AAE147" s="39"/>
      <c r="AAF147" s="39"/>
      <c r="AAG147" s="39"/>
      <c r="AAH147" s="39"/>
      <c r="AAI147" s="39"/>
      <c r="AAJ147" s="39"/>
      <c r="AAK147" s="39"/>
      <c r="AAL147" s="39"/>
      <c r="AAM147" s="39"/>
      <c r="AAN147" s="39"/>
      <c r="AAO147" s="39"/>
      <c r="AAP147" s="39"/>
      <c r="AAQ147" s="39"/>
      <c r="AAR147" s="39"/>
      <c r="AAS147" s="39"/>
      <c r="AAT147" s="39"/>
      <c r="AAU147" s="39"/>
      <c r="AAV147" s="39"/>
      <c r="AAW147" s="39"/>
      <c r="AAX147" s="39"/>
      <c r="AAY147" s="39"/>
      <c r="AAZ147" s="39"/>
      <c r="ABA147" s="39"/>
      <c r="ABB147" s="39"/>
      <c r="ABC147" s="39"/>
      <c r="ABD147" s="39"/>
      <c r="ABE147" s="39"/>
      <c r="ABF147" s="39"/>
      <c r="ABG147" s="39"/>
      <c r="ABH147" s="39"/>
      <c r="ABI147" s="39"/>
      <c r="ABJ147" s="39"/>
      <c r="ABK147" s="39"/>
      <c r="ABL147" s="39"/>
      <c r="ABM147" s="39"/>
      <c r="ABN147" s="39"/>
      <c r="ABO147" s="39"/>
      <c r="ABP147" s="39"/>
      <c r="ABQ147" s="39"/>
      <c r="ABR147" s="39"/>
      <c r="ABS147" s="39"/>
      <c r="ABT147" s="39"/>
      <c r="ABU147" s="39"/>
      <c r="ABV147" s="39"/>
      <c r="ABW147" s="39"/>
      <c r="ABX147" s="39"/>
      <c r="ABY147" s="39"/>
      <c r="ABZ147" s="39"/>
      <c r="ACA147" s="39"/>
      <c r="ACB147" s="39"/>
      <c r="ACC147" s="39"/>
      <c r="ACD147" s="39"/>
      <c r="ACE147" s="39"/>
      <c r="ACF147" s="39"/>
      <c r="ACG147" s="39"/>
      <c r="ACH147" s="39"/>
      <c r="ACI147" s="39"/>
      <c r="ACJ147" s="39"/>
      <c r="ACK147" s="39"/>
      <c r="ACL147" s="39"/>
      <c r="ACM147" s="39"/>
      <c r="ACN147" s="39"/>
      <c r="ACO147" s="39"/>
      <c r="ACP147" s="39"/>
      <c r="ACQ147" s="39"/>
      <c r="ACR147" s="39"/>
      <c r="ACS147" s="39"/>
      <c r="ACT147" s="39"/>
      <c r="ACU147" s="39"/>
      <c r="ACV147" s="39"/>
      <c r="ACW147" s="39"/>
      <c r="ACX147" s="39"/>
      <c r="ACY147" s="39"/>
      <c r="ACZ147" s="39"/>
      <c r="ADA147" s="39"/>
      <c r="ADB147" s="39"/>
      <c r="ADC147" s="39"/>
      <c r="ADD147" s="39"/>
      <c r="ADE147" s="39"/>
      <c r="ADF147" s="39"/>
      <c r="ADG147" s="39"/>
      <c r="ADH147" s="39"/>
      <c r="ADI147" s="39"/>
      <c r="ADJ147" s="39"/>
      <c r="ADK147" s="39"/>
      <c r="ADL147" s="39"/>
      <c r="ADM147" s="39"/>
      <c r="ADN147" s="39"/>
      <c r="ADO147" s="39"/>
      <c r="ADP147" s="39"/>
      <c r="ADQ147" s="39"/>
      <c r="ADR147" s="39"/>
      <c r="ADS147" s="39"/>
      <c r="ADT147" s="39"/>
      <c r="ADU147" s="39"/>
      <c r="ADV147" s="39"/>
      <c r="ADW147" s="39"/>
      <c r="ADX147" s="39"/>
      <c r="ADY147" s="39"/>
      <c r="ADZ147" s="39"/>
      <c r="AEA147" s="39"/>
      <c r="AEB147" s="39"/>
      <c r="AEC147" s="39"/>
      <c r="AED147" s="39"/>
      <c r="AEE147" s="39"/>
      <c r="AEF147" s="39"/>
      <c r="AEG147" s="39"/>
      <c r="AEH147" s="39"/>
      <c r="AEI147" s="39"/>
      <c r="AEJ147" s="39"/>
      <c r="AEK147" s="39"/>
      <c r="AEL147" s="39"/>
      <c r="AEM147" s="39"/>
      <c r="AEN147" s="39"/>
      <c r="AEO147" s="39"/>
      <c r="AEP147" s="39"/>
      <c r="AEQ147" s="39"/>
      <c r="AER147" s="39"/>
      <c r="AES147" s="39"/>
      <c r="AET147" s="39"/>
      <c r="AEU147" s="39"/>
      <c r="AEV147" s="39"/>
      <c r="AEW147" s="39"/>
      <c r="AEX147" s="39"/>
      <c r="AEY147" s="39"/>
      <c r="AEZ147" s="39"/>
      <c r="AFA147" s="39"/>
      <c r="AFB147" s="39"/>
      <c r="AFC147" s="39"/>
      <c r="AFD147" s="39"/>
      <c r="AFE147" s="39"/>
      <c r="AFF147" s="39"/>
      <c r="AFG147" s="39"/>
      <c r="AFH147" s="39"/>
      <c r="AFI147" s="39"/>
      <c r="AFJ147" s="39"/>
      <c r="AFK147" s="39"/>
      <c r="AFL147" s="39"/>
      <c r="AFM147" s="39"/>
      <c r="AFN147" s="39"/>
      <c r="AFO147" s="39"/>
      <c r="AFP147" s="39"/>
      <c r="AFQ147" s="39"/>
      <c r="AFR147" s="39"/>
      <c r="AFS147" s="39"/>
      <c r="AFT147" s="39"/>
      <c r="AFU147" s="39"/>
      <c r="AFV147" s="39"/>
      <c r="AFW147" s="39"/>
      <c r="AFX147" s="39"/>
      <c r="AFY147" s="39"/>
      <c r="AFZ147" s="39"/>
      <c r="AGA147" s="39"/>
      <c r="AGB147" s="39"/>
      <c r="AGC147" s="39"/>
      <c r="AGD147" s="39"/>
      <c r="AGE147" s="39"/>
      <c r="AGF147" s="39"/>
      <c r="AGG147" s="39"/>
      <c r="AGH147" s="39"/>
      <c r="AGI147" s="39"/>
      <c r="AGJ147" s="39"/>
      <c r="AGK147" s="39"/>
      <c r="AGL147" s="39"/>
      <c r="AGM147" s="39"/>
      <c r="AGN147" s="39"/>
      <c r="AGO147" s="39"/>
      <c r="AGP147" s="39"/>
      <c r="AGQ147" s="39"/>
      <c r="AGR147" s="39"/>
      <c r="AGS147" s="39"/>
      <c r="AGT147" s="39"/>
      <c r="AGU147" s="39"/>
      <c r="AGV147" s="39"/>
      <c r="AGW147" s="39"/>
      <c r="AGX147" s="39"/>
      <c r="AGY147" s="39"/>
      <c r="AGZ147" s="39"/>
      <c r="AHA147" s="39"/>
      <c r="AHB147" s="39"/>
      <c r="AHC147" s="39"/>
      <c r="AHD147" s="39"/>
      <c r="AHE147" s="39"/>
      <c r="AHF147" s="39"/>
      <c r="AHG147" s="39"/>
      <c r="AHH147" s="39"/>
      <c r="AHI147" s="39"/>
      <c r="AHJ147" s="39"/>
      <c r="AHK147" s="39"/>
      <c r="AHL147" s="39"/>
      <c r="AHM147" s="39"/>
      <c r="AHN147" s="39"/>
      <c r="AHO147" s="39"/>
      <c r="AHP147" s="39"/>
      <c r="AHQ147" s="39"/>
      <c r="AHR147" s="39"/>
      <c r="AHS147" s="39"/>
      <c r="AHT147" s="39"/>
      <c r="AHU147" s="39"/>
      <c r="AHV147" s="39"/>
      <c r="AHW147" s="39"/>
      <c r="AHX147" s="39"/>
      <c r="AHY147" s="39"/>
      <c r="AHZ147" s="39"/>
      <c r="AIA147" s="39"/>
      <c r="AIB147" s="39"/>
      <c r="AIC147" s="39"/>
      <c r="AID147" s="39"/>
      <c r="AIE147" s="39"/>
      <c r="AIF147" s="39"/>
      <c r="AIG147" s="39"/>
      <c r="AIH147" s="39"/>
      <c r="AII147" s="39"/>
      <c r="AIJ147" s="39"/>
      <c r="AIK147" s="39"/>
      <c r="AIL147" s="39"/>
      <c r="AIM147" s="39"/>
      <c r="AIN147" s="39"/>
      <c r="AIO147" s="39"/>
      <c r="AIP147" s="39"/>
      <c r="AIQ147" s="39"/>
      <c r="AIR147" s="39"/>
      <c r="AIS147" s="39"/>
      <c r="AIT147" s="39"/>
      <c r="AIU147" s="39"/>
      <c r="AIV147" s="39"/>
      <c r="AIW147" s="39"/>
      <c r="AIX147" s="39"/>
      <c r="AIY147" s="39"/>
      <c r="AIZ147" s="39"/>
      <c r="AJA147" s="39"/>
      <c r="AJB147" s="39"/>
      <c r="AJC147" s="39"/>
      <c r="AJD147" s="39"/>
      <c r="AJE147" s="39"/>
      <c r="AJF147" s="39"/>
      <c r="AJG147" s="39"/>
      <c r="AJH147" s="39"/>
      <c r="AJI147" s="39"/>
      <c r="AJJ147" s="39"/>
      <c r="AJK147" s="39"/>
      <c r="AJL147" s="39"/>
      <c r="AJM147" s="39"/>
      <c r="AJN147" s="39"/>
      <c r="AJO147" s="39"/>
      <c r="AJP147" s="39"/>
      <c r="AJQ147" s="39"/>
      <c r="AJR147" s="39"/>
      <c r="AJS147" s="39"/>
      <c r="AJT147" s="39"/>
      <c r="AJU147" s="39"/>
      <c r="AJV147" s="39"/>
      <c r="AJW147" s="39"/>
      <c r="AJX147" s="39"/>
      <c r="AJY147" s="39"/>
      <c r="AJZ147" s="39"/>
      <c r="AKA147" s="39"/>
      <c r="AKB147" s="39"/>
      <c r="AKC147" s="39"/>
      <c r="AKD147" s="39"/>
      <c r="AKE147" s="39"/>
      <c r="AKF147" s="39"/>
      <c r="AKG147" s="39"/>
      <c r="AKH147" s="39"/>
      <c r="AKI147" s="39"/>
      <c r="AKJ147" s="39"/>
      <c r="AKK147" s="39"/>
      <c r="AKL147" s="39"/>
      <c r="AKM147" s="39"/>
      <c r="AKN147" s="39"/>
      <c r="AKO147" s="39"/>
      <c r="AKP147" s="39"/>
      <c r="AKQ147" s="39"/>
      <c r="AKR147" s="39"/>
      <c r="AKS147" s="39"/>
      <c r="AKT147" s="39"/>
      <c r="AKU147" s="39"/>
      <c r="AKV147" s="39"/>
      <c r="AKW147" s="39"/>
      <c r="AKX147" s="39"/>
      <c r="AKY147" s="39"/>
      <c r="AKZ147" s="39"/>
      <c r="ALA147" s="39"/>
      <c r="ALB147" s="39"/>
      <c r="ALC147" s="39"/>
      <c r="ALD147" s="39"/>
      <c r="ALE147" s="39"/>
      <c r="ALF147" s="39"/>
    </row>
    <row r="148" spans="1:994" customFormat="1">
      <c r="A148" s="167"/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8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  <c r="JH148" s="39"/>
      <c r="JI148" s="39"/>
      <c r="JJ148" s="39"/>
      <c r="JK148" s="39"/>
      <c r="JL148" s="39"/>
      <c r="JM148" s="39"/>
      <c r="JN148" s="39"/>
      <c r="JO148" s="39"/>
      <c r="JP148" s="39"/>
      <c r="JQ148" s="39"/>
      <c r="JR148" s="39"/>
      <c r="JS148" s="39"/>
      <c r="JT148" s="39"/>
      <c r="JU148" s="39"/>
      <c r="JV148" s="39"/>
      <c r="JW148" s="39"/>
      <c r="JX148" s="39"/>
      <c r="JY148" s="39"/>
      <c r="JZ148" s="39"/>
      <c r="KA148" s="39"/>
      <c r="KB148" s="39"/>
      <c r="KC148" s="39"/>
      <c r="KD148" s="39"/>
      <c r="KE148" s="39"/>
      <c r="KF148" s="39"/>
      <c r="KG148" s="39"/>
      <c r="KH148" s="39"/>
      <c r="KI148" s="39"/>
      <c r="KJ148" s="39"/>
      <c r="KK148" s="39"/>
      <c r="KL148" s="39"/>
      <c r="KM148" s="39"/>
      <c r="KN148" s="39"/>
      <c r="KO148" s="39"/>
      <c r="KP148" s="39"/>
      <c r="KQ148" s="39"/>
      <c r="KR148" s="39"/>
      <c r="KS148" s="39"/>
      <c r="KT148" s="39"/>
      <c r="KU148" s="39"/>
      <c r="KV148" s="39"/>
      <c r="KW148" s="39"/>
      <c r="KX148" s="39"/>
      <c r="KY148" s="39"/>
      <c r="KZ148" s="39"/>
      <c r="LA148" s="39"/>
      <c r="LB148" s="39"/>
      <c r="LC148" s="39"/>
      <c r="LD148" s="39"/>
      <c r="LE148" s="39"/>
      <c r="LF148" s="39"/>
      <c r="LG148" s="39"/>
      <c r="LH148" s="39"/>
      <c r="LI148" s="39"/>
      <c r="LJ148" s="39"/>
      <c r="LK148" s="39"/>
      <c r="LL148" s="39"/>
      <c r="LM148" s="39"/>
      <c r="LN148" s="39"/>
      <c r="LO148" s="39"/>
      <c r="LP148" s="39"/>
      <c r="LQ148" s="39"/>
      <c r="LR148" s="39"/>
      <c r="LS148" s="39"/>
      <c r="LT148" s="39"/>
      <c r="LU148" s="39"/>
      <c r="LV148" s="39"/>
      <c r="LW148" s="39"/>
      <c r="LX148" s="39"/>
      <c r="LY148" s="39"/>
      <c r="LZ148" s="39"/>
      <c r="MA148" s="39"/>
      <c r="MB148" s="39"/>
      <c r="MC148" s="39"/>
      <c r="MD148" s="39"/>
      <c r="ME148" s="39"/>
      <c r="MF148" s="39"/>
      <c r="MG148" s="39"/>
      <c r="MH148" s="39"/>
      <c r="MI148" s="39"/>
      <c r="MJ148" s="39"/>
      <c r="MK148" s="39"/>
      <c r="ML148" s="39"/>
      <c r="MM148" s="39"/>
      <c r="MN148" s="39"/>
      <c r="MO148" s="39"/>
      <c r="MP148" s="39"/>
      <c r="MQ148" s="39"/>
      <c r="MR148" s="39"/>
      <c r="MS148" s="39"/>
      <c r="MT148" s="39"/>
      <c r="MU148" s="39"/>
      <c r="MV148" s="39"/>
      <c r="MW148" s="39"/>
      <c r="MX148" s="39"/>
      <c r="MY148" s="39"/>
      <c r="MZ148" s="39"/>
      <c r="NA148" s="39"/>
      <c r="NB148" s="39"/>
      <c r="NC148" s="39"/>
      <c r="ND148" s="39"/>
      <c r="NE148" s="39"/>
      <c r="NF148" s="39"/>
      <c r="NG148" s="39"/>
      <c r="NH148" s="39"/>
      <c r="NI148" s="39"/>
      <c r="NJ148" s="39"/>
      <c r="NK148" s="39"/>
      <c r="NL148" s="39"/>
      <c r="NM148" s="39"/>
      <c r="NN148" s="39"/>
      <c r="NO148" s="39"/>
      <c r="NP148" s="39"/>
      <c r="NQ148" s="39"/>
      <c r="NR148" s="39"/>
      <c r="NS148" s="39"/>
      <c r="NT148" s="39"/>
      <c r="NU148" s="39"/>
      <c r="NV148" s="39"/>
      <c r="NW148" s="39"/>
      <c r="NX148" s="39"/>
      <c r="NY148" s="39"/>
      <c r="NZ148" s="39"/>
      <c r="OA148" s="39"/>
      <c r="OB148" s="39"/>
      <c r="OC148" s="39"/>
      <c r="OD148" s="39"/>
      <c r="OE148" s="39"/>
      <c r="OF148" s="39"/>
      <c r="OG148" s="39"/>
      <c r="OH148" s="39"/>
      <c r="OI148" s="39"/>
      <c r="OJ148" s="39"/>
      <c r="OK148" s="39"/>
      <c r="OL148" s="39"/>
      <c r="OM148" s="39"/>
      <c r="ON148" s="39"/>
      <c r="OO148" s="39"/>
      <c r="OP148" s="39"/>
      <c r="OQ148" s="39"/>
      <c r="OR148" s="39"/>
      <c r="OS148" s="39"/>
      <c r="OT148" s="39"/>
      <c r="OU148" s="39"/>
      <c r="OV148" s="39"/>
      <c r="OW148" s="39"/>
      <c r="OX148" s="39"/>
      <c r="OY148" s="39"/>
      <c r="OZ148" s="39"/>
      <c r="PA148" s="39"/>
      <c r="PB148" s="39"/>
      <c r="PC148" s="39"/>
      <c r="PD148" s="39"/>
      <c r="PE148" s="39"/>
      <c r="PF148" s="39"/>
      <c r="PG148" s="39"/>
      <c r="PH148" s="39"/>
      <c r="PI148" s="39"/>
      <c r="PJ148" s="39"/>
      <c r="PK148" s="39"/>
      <c r="PL148" s="39"/>
      <c r="PM148" s="39"/>
      <c r="PN148" s="39"/>
      <c r="PO148" s="39"/>
      <c r="PP148" s="39"/>
      <c r="PQ148" s="39"/>
      <c r="PR148" s="39"/>
      <c r="PS148" s="39"/>
      <c r="PT148" s="39"/>
      <c r="PU148" s="39"/>
      <c r="PV148" s="39"/>
      <c r="PW148" s="39"/>
      <c r="PX148" s="39"/>
      <c r="PY148" s="39"/>
      <c r="PZ148" s="39"/>
      <c r="QA148" s="39"/>
      <c r="QB148" s="39"/>
      <c r="QC148" s="39"/>
      <c r="QD148" s="39"/>
      <c r="QE148" s="39"/>
      <c r="QF148" s="39"/>
      <c r="QG148" s="39"/>
      <c r="QH148" s="39"/>
      <c r="QI148" s="39"/>
      <c r="QJ148" s="39"/>
      <c r="QK148" s="39"/>
      <c r="QL148" s="39"/>
      <c r="QM148" s="39"/>
      <c r="QN148" s="39"/>
      <c r="QO148" s="39"/>
      <c r="QP148" s="39"/>
      <c r="QQ148" s="39"/>
      <c r="QR148" s="39"/>
      <c r="QS148" s="39"/>
      <c r="QT148" s="39"/>
      <c r="QU148" s="39"/>
      <c r="QV148" s="39"/>
      <c r="QW148" s="39"/>
      <c r="QX148" s="39"/>
      <c r="QY148" s="39"/>
      <c r="QZ148" s="39"/>
      <c r="RA148" s="39"/>
      <c r="RB148" s="39"/>
      <c r="RC148" s="39"/>
      <c r="RD148" s="39"/>
      <c r="RE148" s="39"/>
      <c r="RF148" s="39"/>
      <c r="RG148" s="39"/>
      <c r="RH148" s="39"/>
      <c r="RI148" s="39"/>
      <c r="RJ148" s="39"/>
      <c r="RK148" s="39"/>
      <c r="RL148" s="39"/>
      <c r="RM148" s="39"/>
      <c r="RN148" s="39"/>
      <c r="RO148" s="39"/>
      <c r="RP148" s="39"/>
      <c r="RQ148" s="39"/>
      <c r="RR148" s="39"/>
      <c r="RS148" s="39"/>
      <c r="RT148" s="39"/>
      <c r="RU148" s="39"/>
      <c r="RV148" s="39"/>
      <c r="RW148" s="39"/>
      <c r="RX148" s="39"/>
      <c r="RY148" s="39"/>
      <c r="RZ148" s="39"/>
      <c r="SA148" s="39"/>
      <c r="SB148" s="39"/>
      <c r="SC148" s="39"/>
      <c r="SD148" s="39"/>
      <c r="SE148" s="39"/>
      <c r="SF148" s="39"/>
      <c r="SG148" s="39"/>
      <c r="SH148" s="39"/>
      <c r="SI148" s="39"/>
      <c r="SJ148" s="39"/>
      <c r="SK148" s="39"/>
      <c r="SL148" s="39"/>
      <c r="SM148" s="39"/>
      <c r="SN148" s="39"/>
      <c r="SO148" s="39"/>
      <c r="SP148" s="39"/>
      <c r="SQ148" s="39"/>
      <c r="SR148" s="39"/>
      <c r="SS148" s="39"/>
      <c r="ST148" s="39"/>
      <c r="SU148" s="39"/>
      <c r="SV148" s="39"/>
      <c r="SW148" s="39"/>
      <c r="SX148" s="39"/>
      <c r="SY148" s="39"/>
      <c r="SZ148" s="39"/>
      <c r="TA148" s="39"/>
      <c r="TB148" s="39"/>
      <c r="TC148" s="39"/>
      <c r="TD148" s="39"/>
      <c r="TE148" s="39"/>
      <c r="TF148" s="39"/>
      <c r="TG148" s="39"/>
      <c r="TH148" s="39"/>
      <c r="TI148" s="39"/>
      <c r="TJ148" s="39"/>
      <c r="TK148" s="39"/>
      <c r="TL148" s="39"/>
      <c r="TM148" s="39"/>
      <c r="TN148" s="39"/>
      <c r="TO148" s="39"/>
      <c r="TP148" s="39"/>
      <c r="TQ148" s="39"/>
      <c r="TR148" s="39"/>
      <c r="TS148" s="39"/>
      <c r="TT148" s="39"/>
      <c r="TU148" s="39"/>
      <c r="TV148" s="39"/>
      <c r="TW148" s="39"/>
      <c r="TX148" s="39"/>
      <c r="TY148" s="39"/>
      <c r="TZ148" s="39"/>
      <c r="UA148" s="39"/>
      <c r="UB148" s="39"/>
      <c r="UC148" s="39"/>
      <c r="UD148" s="39"/>
      <c r="UE148" s="39"/>
      <c r="UF148" s="39"/>
      <c r="UG148" s="39"/>
      <c r="UH148" s="39"/>
      <c r="UI148" s="39"/>
      <c r="UJ148" s="39"/>
      <c r="UK148" s="39"/>
      <c r="UL148" s="39"/>
      <c r="UM148" s="39"/>
      <c r="UN148" s="39"/>
      <c r="UO148" s="39"/>
      <c r="UP148" s="39"/>
      <c r="UQ148" s="39"/>
      <c r="UR148" s="39"/>
      <c r="US148" s="39"/>
      <c r="UT148" s="39"/>
      <c r="UU148" s="39"/>
      <c r="UV148" s="39"/>
      <c r="UW148" s="39"/>
      <c r="UX148" s="39"/>
      <c r="UY148" s="39"/>
      <c r="UZ148" s="39"/>
      <c r="VA148" s="39"/>
      <c r="VB148" s="39"/>
      <c r="VC148" s="39"/>
      <c r="VD148" s="39"/>
      <c r="VE148" s="39"/>
      <c r="VF148" s="39"/>
      <c r="VG148" s="39"/>
      <c r="VH148" s="39"/>
      <c r="VI148" s="39"/>
      <c r="VJ148" s="39"/>
      <c r="VK148" s="39"/>
      <c r="VL148" s="39"/>
      <c r="VM148" s="39"/>
      <c r="VN148" s="39"/>
      <c r="VO148" s="39"/>
      <c r="VP148" s="39"/>
      <c r="VQ148" s="39"/>
      <c r="VR148" s="39"/>
      <c r="VS148" s="39"/>
      <c r="VT148" s="39"/>
      <c r="VU148" s="39"/>
      <c r="VV148" s="39"/>
      <c r="VW148" s="39"/>
      <c r="VX148" s="39"/>
      <c r="VY148" s="39"/>
      <c r="VZ148" s="39"/>
      <c r="WA148" s="39"/>
      <c r="WB148" s="39"/>
      <c r="WC148" s="39"/>
      <c r="WD148" s="39"/>
      <c r="WE148" s="39"/>
      <c r="WF148" s="39"/>
      <c r="WG148" s="39"/>
      <c r="WH148" s="39"/>
      <c r="WI148" s="39"/>
      <c r="WJ148" s="39"/>
      <c r="WK148" s="39"/>
      <c r="WL148" s="39"/>
      <c r="WM148" s="39"/>
      <c r="WN148" s="39"/>
      <c r="WO148" s="39"/>
      <c r="WP148" s="39"/>
      <c r="WQ148" s="39"/>
      <c r="WR148" s="39"/>
      <c r="WS148" s="39"/>
      <c r="WT148" s="39"/>
      <c r="WU148" s="39"/>
      <c r="WV148" s="39"/>
      <c r="WW148" s="39"/>
      <c r="WX148" s="39"/>
      <c r="WY148" s="39"/>
      <c r="WZ148" s="39"/>
      <c r="XA148" s="39"/>
      <c r="XB148" s="39"/>
      <c r="XC148" s="39"/>
      <c r="XD148" s="39"/>
      <c r="XE148" s="39"/>
      <c r="XF148" s="39"/>
      <c r="XG148" s="39"/>
      <c r="XH148" s="39"/>
      <c r="XI148" s="39"/>
      <c r="XJ148" s="39"/>
      <c r="XK148" s="39"/>
      <c r="XL148" s="39"/>
      <c r="XM148" s="39"/>
      <c r="XN148" s="39"/>
      <c r="XO148" s="39"/>
      <c r="XP148" s="39"/>
      <c r="XQ148" s="39"/>
      <c r="XR148" s="39"/>
      <c r="XS148" s="39"/>
      <c r="XT148" s="39"/>
      <c r="XU148" s="39"/>
      <c r="XV148" s="39"/>
      <c r="XW148" s="39"/>
      <c r="XX148" s="39"/>
      <c r="XY148" s="39"/>
      <c r="XZ148" s="39"/>
      <c r="YA148" s="39"/>
      <c r="YB148" s="39"/>
      <c r="YC148" s="39"/>
      <c r="YD148" s="39"/>
      <c r="YE148" s="39"/>
      <c r="YF148" s="39"/>
      <c r="YG148" s="39"/>
      <c r="YH148" s="39"/>
      <c r="YI148" s="39"/>
      <c r="YJ148" s="39"/>
      <c r="YK148" s="39"/>
      <c r="YL148" s="39"/>
      <c r="YM148" s="39"/>
      <c r="YN148" s="39"/>
      <c r="YO148" s="39"/>
      <c r="YP148" s="39"/>
      <c r="YQ148" s="39"/>
      <c r="YR148" s="39"/>
      <c r="YS148" s="39"/>
      <c r="YT148" s="39"/>
      <c r="YU148" s="39"/>
      <c r="YV148" s="39"/>
      <c r="YW148" s="39"/>
      <c r="YX148" s="39"/>
      <c r="YY148" s="39"/>
      <c r="YZ148" s="39"/>
      <c r="ZA148" s="39"/>
      <c r="ZB148" s="39"/>
      <c r="ZC148" s="39"/>
      <c r="ZD148" s="39"/>
      <c r="ZE148" s="39"/>
      <c r="ZF148" s="39"/>
      <c r="ZG148" s="39"/>
      <c r="ZH148" s="39"/>
      <c r="ZI148" s="39"/>
      <c r="ZJ148" s="39"/>
      <c r="ZK148" s="39"/>
      <c r="ZL148" s="39"/>
      <c r="ZM148" s="39"/>
      <c r="ZN148" s="39"/>
      <c r="ZO148" s="39"/>
      <c r="ZP148" s="39"/>
      <c r="ZQ148" s="39"/>
      <c r="ZR148" s="39"/>
      <c r="ZS148" s="39"/>
      <c r="ZT148" s="39"/>
      <c r="ZU148" s="39"/>
      <c r="ZV148" s="39"/>
      <c r="ZW148" s="39"/>
      <c r="ZX148" s="39"/>
      <c r="ZY148" s="39"/>
      <c r="ZZ148" s="39"/>
      <c r="AAA148" s="39"/>
      <c r="AAB148" s="39"/>
      <c r="AAC148" s="39"/>
      <c r="AAD148" s="39"/>
      <c r="AAE148" s="39"/>
      <c r="AAF148" s="39"/>
      <c r="AAG148" s="39"/>
      <c r="AAH148" s="39"/>
      <c r="AAI148" s="39"/>
      <c r="AAJ148" s="39"/>
      <c r="AAK148" s="39"/>
      <c r="AAL148" s="39"/>
      <c r="AAM148" s="39"/>
      <c r="AAN148" s="39"/>
      <c r="AAO148" s="39"/>
      <c r="AAP148" s="39"/>
      <c r="AAQ148" s="39"/>
      <c r="AAR148" s="39"/>
      <c r="AAS148" s="39"/>
      <c r="AAT148" s="39"/>
      <c r="AAU148" s="39"/>
      <c r="AAV148" s="39"/>
      <c r="AAW148" s="39"/>
      <c r="AAX148" s="39"/>
      <c r="AAY148" s="39"/>
      <c r="AAZ148" s="39"/>
      <c r="ABA148" s="39"/>
      <c r="ABB148" s="39"/>
      <c r="ABC148" s="39"/>
      <c r="ABD148" s="39"/>
      <c r="ABE148" s="39"/>
      <c r="ABF148" s="39"/>
      <c r="ABG148" s="39"/>
      <c r="ABH148" s="39"/>
      <c r="ABI148" s="39"/>
      <c r="ABJ148" s="39"/>
      <c r="ABK148" s="39"/>
      <c r="ABL148" s="39"/>
      <c r="ABM148" s="39"/>
      <c r="ABN148" s="39"/>
      <c r="ABO148" s="39"/>
      <c r="ABP148" s="39"/>
      <c r="ABQ148" s="39"/>
      <c r="ABR148" s="39"/>
      <c r="ABS148" s="39"/>
      <c r="ABT148" s="39"/>
      <c r="ABU148" s="39"/>
      <c r="ABV148" s="39"/>
      <c r="ABW148" s="39"/>
      <c r="ABX148" s="39"/>
      <c r="ABY148" s="39"/>
      <c r="ABZ148" s="39"/>
      <c r="ACA148" s="39"/>
      <c r="ACB148" s="39"/>
      <c r="ACC148" s="39"/>
      <c r="ACD148" s="39"/>
      <c r="ACE148" s="39"/>
      <c r="ACF148" s="39"/>
      <c r="ACG148" s="39"/>
      <c r="ACH148" s="39"/>
      <c r="ACI148" s="39"/>
      <c r="ACJ148" s="39"/>
      <c r="ACK148" s="39"/>
      <c r="ACL148" s="39"/>
      <c r="ACM148" s="39"/>
      <c r="ACN148" s="39"/>
      <c r="ACO148" s="39"/>
      <c r="ACP148" s="39"/>
      <c r="ACQ148" s="39"/>
      <c r="ACR148" s="39"/>
      <c r="ACS148" s="39"/>
      <c r="ACT148" s="39"/>
      <c r="ACU148" s="39"/>
      <c r="ACV148" s="39"/>
      <c r="ACW148" s="39"/>
      <c r="ACX148" s="39"/>
      <c r="ACY148" s="39"/>
      <c r="ACZ148" s="39"/>
      <c r="ADA148" s="39"/>
      <c r="ADB148" s="39"/>
      <c r="ADC148" s="39"/>
      <c r="ADD148" s="39"/>
      <c r="ADE148" s="39"/>
      <c r="ADF148" s="39"/>
      <c r="ADG148" s="39"/>
      <c r="ADH148" s="39"/>
      <c r="ADI148" s="39"/>
      <c r="ADJ148" s="39"/>
      <c r="ADK148" s="39"/>
      <c r="ADL148" s="39"/>
      <c r="ADM148" s="39"/>
      <c r="ADN148" s="39"/>
      <c r="ADO148" s="39"/>
      <c r="ADP148" s="39"/>
      <c r="ADQ148" s="39"/>
      <c r="ADR148" s="39"/>
      <c r="ADS148" s="39"/>
      <c r="ADT148" s="39"/>
      <c r="ADU148" s="39"/>
      <c r="ADV148" s="39"/>
      <c r="ADW148" s="39"/>
      <c r="ADX148" s="39"/>
      <c r="ADY148" s="39"/>
      <c r="ADZ148" s="39"/>
      <c r="AEA148" s="39"/>
      <c r="AEB148" s="39"/>
      <c r="AEC148" s="39"/>
      <c r="AED148" s="39"/>
      <c r="AEE148" s="39"/>
      <c r="AEF148" s="39"/>
      <c r="AEG148" s="39"/>
      <c r="AEH148" s="39"/>
      <c r="AEI148" s="39"/>
      <c r="AEJ148" s="39"/>
      <c r="AEK148" s="39"/>
      <c r="AEL148" s="39"/>
      <c r="AEM148" s="39"/>
      <c r="AEN148" s="39"/>
      <c r="AEO148" s="39"/>
      <c r="AEP148" s="39"/>
      <c r="AEQ148" s="39"/>
      <c r="AER148" s="39"/>
      <c r="AES148" s="39"/>
      <c r="AET148" s="39"/>
      <c r="AEU148" s="39"/>
      <c r="AEV148" s="39"/>
      <c r="AEW148" s="39"/>
      <c r="AEX148" s="39"/>
      <c r="AEY148" s="39"/>
      <c r="AEZ148" s="39"/>
      <c r="AFA148" s="39"/>
      <c r="AFB148" s="39"/>
      <c r="AFC148" s="39"/>
      <c r="AFD148" s="39"/>
      <c r="AFE148" s="39"/>
      <c r="AFF148" s="39"/>
      <c r="AFG148" s="39"/>
      <c r="AFH148" s="39"/>
      <c r="AFI148" s="39"/>
      <c r="AFJ148" s="39"/>
      <c r="AFK148" s="39"/>
      <c r="AFL148" s="39"/>
      <c r="AFM148" s="39"/>
      <c r="AFN148" s="39"/>
      <c r="AFO148" s="39"/>
      <c r="AFP148" s="39"/>
      <c r="AFQ148" s="39"/>
      <c r="AFR148" s="39"/>
      <c r="AFS148" s="39"/>
      <c r="AFT148" s="39"/>
      <c r="AFU148" s="39"/>
      <c r="AFV148" s="39"/>
      <c r="AFW148" s="39"/>
      <c r="AFX148" s="39"/>
      <c r="AFY148" s="39"/>
      <c r="AFZ148" s="39"/>
      <c r="AGA148" s="39"/>
      <c r="AGB148" s="39"/>
      <c r="AGC148" s="39"/>
      <c r="AGD148" s="39"/>
      <c r="AGE148" s="39"/>
      <c r="AGF148" s="39"/>
      <c r="AGG148" s="39"/>
      <c r="AGH148" s="39"/>
      <c r="AGI148" s="39"/>
      <c r="AGJ148" s="39"/>
      <c r="AGK148" s="39"/>
      <c r="AGL148" s="39"/>
      <c r="AGM148" s="39"/>
      <c r="AGN148" s="39"/>
      <c r="AGO148" s="39"/>
      <c r="AGP148" s="39"/>
      <c r="AGQ148" s="39"/>
      <c r="AGR148" s="39"/>
      <c r="AGS148" s="39"/>
      <c r="AGT148" s="39"/>
      <c r="AGU148" s="39"/>
      <c r="AGV148" s="39"/>
      <c r="AGW148" s="39"/>
      <c r="AGX148" s="39"/>
      <c r="AGY148" s="39"/>
      <c r="AGZ148" s="39"/>
      <c r="AHA148" s="39"/>
      <c r="AHB148" s="39"/>
      <c r="AHC148" s="39"/>
      <c r="AHD148" s="39"/>
      <c r="AHE148" s="39"/>
      <c r="AHF148" s="39"/>
      <c r="AHG148" s="39"/>
      <c r="AHH148" s="39"/>
      <c r="AHI148" s="39"/>
      <c r="AHJ148" s="39"/>
      <c r="AHK148" s="39"/>
      <c r="AHL148" s="39"/>
      <c r="AHM148" s="39"/>
      <c r="AHN148" s="39"/>
      <c r="AHO148" s="39"/>
      <c r="AHP148" s="39"/>
      <c r="AHQ148" s="39"/>
      <c r="AHR148" s="39"/>
      <c r="AHS148" s="39"/>
      <c r="AHT148" s="39"/>
      <c r="AHU148" s="39"/>
      <c r="AHV148" s="39"/>
      <c r="AHW148" s="39"/>
      <c r="AHX148" s="39"/>
      <c r="AHY148" s="39"/>
      <c r="AHZ148" s="39"/>
      <c r="AIA148" s="39"/>
      <c r="AIB148" s="39"/>
      <c r="AIC148" s="39"/>
      <c r="AID148" s="39"/>
      <c r="AIE148" s="39"/>
      <c r="AIF148" s="39"/>
      <c r="AIG148" s="39"/>
      <c r="AIH148" s="39"/>
      <c r="AII148" s="39"/>
      <c r="AIJ148" s="39"/>
      <c r="AIK148" s="39"/>
      <c r="AIL148" s="39"/>
      <c r="AIM148" s="39"/>
      <c r="AIN148" s="39"/>
      <c r="AIO148" s="39"/>
      <c r="AIP148" s="39"/>
      <c r="AIQ148" s="39"/>
      <c r="AIR148" s="39"/>
      <c r="AIS148" s="39"/>
      <c r="AIT148" s="39"/>
      <c r="AIU148" s="39"/>
      <c r="AIV148" s="39"/>
      <c r="AIW148" s="39"/>
      <c r="AIX148" s="39"/>
      <c r="AIY148" s="39"/>
      <c r="AIZ148" s="39"/>
      <c r="AJA148" s="39"/>
      <c r="AJB148" s="39"/>
      <c r="AJC148" s="39"/>
      <c r="AJD148" s="39"/>
      <c r="AJE148" s="39"/>
      <c r="AJF148" s="39"/>
      <c r="AJG148" s="39"/>
      <c r="AJH148" s="39"/>
      <c r="AJI148" s="39"/>
      <c r="AJJ148" s="39"/>
      <c r="AJK148" s="39"/>
      <c r="AJL148" s="39"/>
      <c r="AJM148" s="39"/>
      <c r="AJN148" s="39"/>
      <c r="AJO148" s="39"/>
      <c r="AJP148" s="39"/>
      <c r="AJQ148" s="39"/>
      <c r="AJR148" s="39"/>
      <c r="AJS148" s="39"/>
      <c r="AJT148" s="39"/>
      <c r="AJU148" s="39"/>
      <c r="AJV148" s="39"/>
      <c r="AJW148" s="39"/>
      <c r="AJX148" s="39"/>
      <c r="AJY148" s="39"/>
      <c r="AJZ148" s="39"/>
      <c r="AKA148" s="39"/>
      <c r="AKB148" s="39"/>
      <c r="AKC148" s="39"/>
      <c r="AKD148" s="39"/>
      <c r="AKE148" s="39"/>
      <c r="AKF148" s="39"/>
      <c r="AKG148" s="39"/>
      <c r="AKH148" s="39"/>
      <c r="AKI148" s="39"/>
      <c r="AKJ148" s="39"/>
      <c r="AKK148" s="39"/>
      <c r="AKL148" s="39"/>
      <c r="AKM148" s="39"/>
      <c r="AKN148" s="39"/>
      <c r="AKO148" s="39"/>
      <c r="AKP148" s="39"/>
      <c r="AKQ148" s="39"/>
      <c r="AKR148" s="39"/>
      <c r="AKS148" s="39"/>
      <c r="AKT148" s="39"/>
      <c r="AKU148" s="39"/>
      <c r="AKV148" s="39"/>
      <c r="AKW148" s="39"/>
      <c r="AKX148" s="39"/>
      <c r="AKY148" s="39"/>
      <c r="AKZ148" s="39"/>
      <c r="ALA148" s="39"/>
      <c r="ALB148" s="39"/>
      <c r="ALC148" s="39"/>
      <c r="ALD148" s="39"/>
      <c r="ALE148" s="39"/>
      <c r="ALF148" s="39"/>
    </row>
    <row r="149" spans="1:994" customFormat="1" ht="15">
      <c r="A149" s="167"/>
      <c r="B149" s="167"/>
      <c r="C149" s="167"/>
      <c r="D149" s="167"/>
      <c r="E149" s="167"/>
      <c r="F149" s="167"/>
      <c r="G149" s="167"/>
      <c r="H149" s="169"/>
      <c r="I149" s="170"/>
      <c r="J149" s="167"/>
      <c r="K149" s="167"/>
      <c r="L149" s="168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  <c r="JH149" s="39"/>
      <c r="JI149" s="39"/>
      <c r="JJ149" s="39"/>
      <c r="JK149" s="39"/>
      <c r="JL149" s="39"/>
      <c r="JM149" s="39"/>
      <c r="JN149" s="39"/>
      <c r="JO149" s="39"/>
      <c r="JP149" s="39"/>
      <c r="JQ149" s="39"/>
      <c r="JR149" s="39"/>
      <c r="JS149" s="39"/>
      <c r="JT149" s="39"/>
      <c r="JU149" s="39"/>
      <c r="JV149" s="39"/>
      <c r="JW149" s="39"/>
      <c r="JX149" s="39"/>
      <c r="JY149" s="39"/>
      <c r="JZ149" s="39"/>
      <c r="KA149" s="39"/>
      <c r="KB149" s="39"/>
      <c r="KC149" s="39"/>
      <c r="KD149" s="39"/>
      <c r="KE149" s="39"/>
      <c r="KF149" s="39"/>
      <c r="KG149" s="39"/>
      <c r="KH149" s="39"/>
      <c r="KI149" s="39"/>
      <c r="KJ149" s="39"/>
      <c r="KK149" s="39"/>
      <c r="KL149" s="39"/>
      <c r="KM149" s="39"/>
      <c r="KN149" s="39"/>
      <c r="KO149" s="39"/>
      <c r="KP149" s="39"/>
      <c r="KQ149" s="39"/>
      <c r="KR149" s="39"/>
      <c r="KS149" s="39"/>
      <c r="KT149" s="39"/>
      <c r="KU149" s="39"/>
      <c r="KV149" s="39"/>
      <c r="KW149" s="39"/>
      <c r="KX149" s="39"/>
      <c r="KY149" s="39"/>
      <c r="KZ149" s="39"/>
      <c r="LA149" s="39"/>
      <c r="LB149" s="39"/>
      <c r="LC149" s="39"/>
      <c r="LD149" s="39"/>
      <c r="LE149" s="39"/>
      <c r="LF149" s="39"/>
      <c r="LG149" s="39"/>
      <c r="LH149" s="39"/>
      <c r="LI149" s="39"/>
      <c r="LJ149" s="39"/>
      <c r="LK149" s="39"/>
      <c r="LL149" s="39"/>
      <c r="LM149" s="39"/>
      <c r="LN149" s="39"/>
      <c r="LO149" s="39"/>
      <c r="LP149" s="39"/>
      <c r="LQ149" s="39"/>
      <c r="LR149" s="39"/>
      <c r="LS149" s="39"/>
      <c r="LT149" s="39"/>
      <c r="LU149" s="39"/>
      <c r="LV149" s="39"/>
      <c r="LW149" s="39"/>
      <c r="LX149" s="39"/>
      <c r="LY149" s="39"/>
      <c r="LZ149" s="39"/>
      <c r="MA149" s="39"/>
      <c r="MB149" s="39"/>
      <c r="MC149" s="39"/>
      <c r="MD149" s="39"/>
      <c r="ME149" s="39"/>
      <c r="MF149" s="39"/>
      <c r="MG149" s="39"/>
      <c r="MH149" s="39"/>
      <c r="MI149" s="39"/>
      <c r="MJ149" s="39"/>
      <c r="MK149" s="39"/>
      <c r="ML149" s="39"/>
      <c r="MM149" s="39"/>
      <c r="MN149" s="39"/>
      <c r="MO149" s="39"/>
      <c r="MP149" s="39"/>
      <c r="MQ149" s="39"/>
      <c r="MR149" s="39"/>
      <c r="MS149" s="39"/>
      <c r="MT149" s="39"/>
      <c r="MU149" s="39"/>
      <c r="MV149" s="39"/>
      <c r="MW149" s="39"/>
      <c r="MX149" s="39"/>
      <c r="MY149" s="39"/>
      <c r="MZ149" s="39"/>
      <c r="NA149" s="39"/>
      <c r="NB149" s="39"/>
      <c r="NC149" s="39"/>
      <c r="ND149" s="39"/>
      <c r="NE149" s="39"/>
      <c r="NF149" s="39"/>
      <c r="NG149" s="39"/>
      <c r="NH149" s="39"/>
      <c r="NI149" s="39"/>
      <c r="NJ149" s="39"/>
      <c r="NK149" s="39"/>
      <c r="NL149" s="39"/>
      <c r="NM149" s="39"/>
      <c r="NN149" s="39"/>
      <c r="NO149" s="39"/>
      <c r="NP149" s="39"/>
      <c r="NQ149" s="39"/>
      <c r="NR149" s="39"/>
      <c r="NS149" s="39"/>
      <c r="NT149" s="39"/>
      <c r="NU149" s="39"/>
      <c r="NV149" s="39"/>
      <c r="NW149" s="39"/>
      <c r="NX149" s="39"/>
      <c r="NY149" s="39"/>
      <c r="NZ149" s="39"/>
      <c r="OA149" s="39"/>
      <c r="OB149" s="39"/>
      <c r="OC149" s="39"/>
      <c r="OD149" s="39"/>
      <c r="OE149" s="39"/>
      <c r="OF149" s="39"/>
      <c r="OG149" s="39"/>
      <c r="OH149" s="39"/>
      <c r="OI149" s="39"/>
      <c r="OJ149" s="39"/>
      <c r="OK149" s="39"/>
      <c r="OL149" s="39"/>
      <c r="OM149" s="39"/>
      <c r="ON149" s="39"/>
      <c r="OO149" s="39"/>
      <c r="OP149" s="39"/>
      <c r="OQ149" s="39"/>
      <c r="OR149" s="39"/>
      <c r="OS149" s="39"/>
      <c r="OT149" s="39"/>
      <c r="OU149" s="39"/>
      <c r="OV149" s="39"/>
      <c r="OW149" s="39"/>
      <c r="OX149" s="39"/>
      <c r="OY149" s="39"/>
      <c r="OZ149" s="39"/>
      <c r="PA149" s="39"/>
      <c r="PB149" s="39"/>
      <c r="PC149" s="39"/>
      <c r="PD149" s="39"/>
      <c r="PE149" s="39"/>
      <c r="PF149" s="39"/>
      <c r="PG149" s="39"/>
      <c r="PH149" s="39"/>
      <c r="PI149" s="39"/>
      <c r="PJ149" s="39"/>
      <c r="PK149" s="39"/>
      <c r="PL149" s="39"/>
      <c r="PM149" s="39"/>
      <c r="PN149" s="39"/>
      <c r="PO149" s="39"/>
      <c r="PP149" s="39"/>
      <c r="PQ149" s="39"/>
      <c r="PR149" s="39"/>
      <c r="PS149" s="39"/>
      <c r="PT149" s="39"/>
      <c r="PU149" s="39"/>
      <c r="PV149" s="39"/>
      <c r="PW149" s="39"/>
      <c r="PX149" s="39"/>
      <c r="PY149" s="39"/>
      <c r="PZ149" s="39"/>
      <c r="QA149" s="39"/>
      <c r="QB149" s="39"/>
      <c r="QC149" s="39"/>
      <c r="QD149" s="39"/>
      <c r="QE149" s="39"/>
      <c r="QF149" s="39"/>
      <c r="QG149" s="39"/>
      <c r="QH149" s="39"/>
      <c r="QI149" s="39"/>
      <c r="QJ149" s="39"/>
      <c r="QK149" s="39"/>
      <c r="QL149" s="39"/>
      <c r="QM149" s="39"/>
      <c r="QN149" s="39"/>
      <c r="QO149" s="39"/>
      <c r="QP149" s="39"/>
      <c r="QQ149" s="39"/>
      <c r="QR149" s="39"/>
      <c r="QS149" s="39"/>
      <c r="QT149" s="39"/>
      <c r="QU149" s="39"/>
      <c r="QV149" s="39"/>
      <c r="QW149" s="39"/>
      <c r="QX149" s="39"/>
      <c r="QY149" s="39"/>
      <c r="QZ149" s="39"/>
      <c r="RA149" s="39"/>
      <c r="RB149" s="39"/>
      <c r="RC149" s="39"/>
      <c r="RD149" s="39"/>
      <c r="RE149" s="39"/>
      <c r="RF149" s="39"/>
      <c r="RG149" s="39"/>
      <c r="RH149" s="39"/>
      <c r="RI149" s="39"/>
      <c r="RJ149" s="39"/>
      <c r="RK149" s="39"/>
      <c r="RL149" s="39"/>
      <c r="RM149" s="39"/>
      <c r="RN149" s="39"/>
      <c r="RO149" s="39"/>
      <c r="RP149" s="39"/>
      <c r="RQ149" s="39"/>
      <c r="RR149" s="39"/>
      <c r="RS149" s="39"/>
      <c r="RT149" s="39"/>
      <c r="RU149" s="39"/>
      <c r="RV149" s="39"/>
      <c r="RW149" s="39"/>
      <c r="RX149" s="39"/>
      <c r="RY149" s="39"/>
      <c r="RZ149" s="39"/>
      <c r="SA149" s="39"/>
      <c r="SB149" s="39"/>
      <c r="SC149" s="39"/>
      <c r="SD149" s="39"/>
      <c r="SE149" s="39"/>
      <c r="SF149" s="39"/>
      <c r="SG149" s="39"/>
      <c r="SH149" s="39"/>
      <c r="SI149" s="39"/>
      <c r="SJ149" s="39"/>
      <c r="SK149" s="39"/>
      <c r="SL149" s="39"/>
      <c r="SM149" s="39"/>
      <c r="SN149" s="39"/>
      <c r="SO149" s="39"/>
      <c r="SP149" s="39"/>
      <c r="SQ149" s="39"/>
      <c r="SR149" s="39"/>
      <c r="SS149" s="39"/>
      <c r="ST149" s="39"/>
      <c r="SU149" s="39"/>
      <c r="SV149" s="39"/>
      <c r="SW149" s="39"/>
      <c r="SX149" s="39"/>
      <c r="SY149" s="39"/>
      <c r="SZ149" s="39"/>
      <c r="TA149" s="39"/>
      <c r="TB149" s="39"/>
      <c r="TC149" s="39"/>
      <c r="TD149" s="39"/>
      <c r="TE149" s="39"/>
      <c r="TF149" s="39"/>
      <c r="TG149" s="39"/>
      <c r="TH149" s="39"/>
      <c r="TI149" s="39"/>
      <c r="TJ149" s="39"/>
      <c r="TK149" s="39"/>
      <c r="TL149" s="39"/>
      <c r="TM149" s="39"/>
      <c r="TN149" s="39"/>
      <c r="TO149" s="39"/>
      <c r="TP149" s="39"/>
      <c r="TQ149" s="39"/>
      <c r="TR149" s="39"/>
      <c r="TS149" s="39"/>
      <c r="TT149" s="39"/>
      <c r="TU149" s="39"/>
      <c r="TV149" s="39"/>
      <c r="TW149" s="39"/>
      <c r="TX149" s="39"/>
      <c r="TY149" s="39"/>
      <c r="TZ149" s="39"/>
      <c r="UA149" s="39"/>
      <c r="UB149" s="39"/>
      <c r="UC149" s="39"/>
      <c r="UD149" s="39"/>
      <c r="UE149" s="39"/>
      <c r="UF149" s="39"/>
      <c r="UG149" s="39"/>
      <c r="UH149" s="39"/>
      <c r="UI149" s="39"/>
      <c r="UJ149" s="39"/>
      <c r="UK149" s="39"/>
      <c r="UL149" s="39"/>
      <c r="UM149" s="39"/>
      <c r="UN149" s="39"/>
      <c r="UO149" s="39"/>
      <c r="UP149" s="39"/>
      <c r="UQ149" s="39"/>
      <c r="UR149" s="39"/>
      <c r="US149" s="39"/>
      <c r="UT149" s="39"/>
      <c r="UU149" s="39"/>
      <c r="UV149" s="39"/>
      <c r="UW149" s="39"/>
      <c r="UX149" s="39"/>
      <c r="UY149" s="39"/>
      <c r="UZ149" s="39"/>
      <c r="VA149" s="39"/>
      <c r="VB149" s="39"/>
      <c r="VC149" s="39"/>
      <c r="VD149" s="39"/>
      <c r="VE149" s="39"/>
      <c r="VF149" s="39"/>
      <c r="VG149" s="39"/>
      <c r="VH149" s="39"/>
      <c r="VI149" s="39"/>
      <c r="VJ149" s="39"/>
      <c r="VK149" s="39"/>
      <c r="VL149" s="39"/>
      <c r="VM149" s="39"/>
      <c r="VN149" s="39"/>
      <c r="VO149" s="39"/>
      <c r="VP149" s="39"/>
      <c r="VQ149" s="39"/>
      <c r="VR149" s="39"/>
      <c r="VS149" s="39"/>
      <c r="VT149" s="39"/>
      <c r="VU149" s="39"/>
      <c r="VV149" s="39"/>
      <c r="VW149" s="39"/>
      <c r="VX149" s="39"/>
      <c r="VY149" s="39"/>
      <c r="VZ149" s="39"/>
      <c r="WA149" s="39"/>
      <c r="WB149" s="39"/>
      <c r="WC149" s="39"/>
      <c r="WD149" s="39"/>
      <c r="WE149" s="39"/>
      <c r="WF149" s="39"/>
      <c r="WG149" s="39"/>
      <c r="WH149" s="39"/>
      <c r="WI149" s="39"/>
      <c r="WJ149" s="39"/>
      <c r="WK149" s="39"/>
      <c r="WL149" s="39"/>
      <c r="WM149" s="39"/>
      <c r="WN149" s="39"/>
      <c r="WO149" s="39"/>
      <c r="WP149" s="39"/>
      <c r="WQ149" s="39"/>
      <c r="WR149" s="39"/>
      <c r="WS149" s="39"/>
      <c r="WT149" s="39"/>
      <c r="WU149" s="39"/>
      <c r="WV149" s="39"/>
      <c r="WW149" s="39"/>
      <c r="WX149" s="39"/>
      <c r="WY149" s="39"/>
      <c r="WZ149" s="39"/>
      <c r="XA149" s="39"/>
      <c r="XB149" s="39"/>
      <c r="XC149" s="39"/>
      <c r="XD149" s="39"/>
      <c r="XE149" s="39"/>
      <c r="XF149" s="39"/>
      <c r="XG149" s="39"/>
      <c r="XH149" s="39"/>
      <c r="XI149" s="39"/>
      <c r="XJ149" s="39"/>
      <c r="XK149" s="39"/>
      <c r="XL149" s="39"/>
      <c r="XM149" s="39"/>
      <c r="XN149" s="39"/>
      <c r="XO149" s="39"/>
      <c r="XP149" s="39"/>
      <c r="XQ149" s="39"/>
      <c r="XR149" s="39"/>
      <c r="XS149" s="39"/>
      <c r="XT149" s="39"/>
      <c r="XU149" s="39"/>
      <c r="XV149" s="39"/>
      <c r="XW149" s="39"/>
      <c r="XX149" s="39"/>
      <c r="XY149" s="39"/>
      <c r="XZ149" s="39"/>
      <c r="YA149" s="39"/>
      <c r="YB149" s="39"/>
      <c r="YC149" s="39"/>
      <c r="YD149" s="39"/>
      <c r="YE149" s="39"/>
      <c r="YF149" s="39"/>
      <c r="YG149" s="39"/>
      <c r="YH149" s="39"/>
      <c r="YI149" s="39"/>
      <c r="YJ149" s="39"/>
      <c r="YK149" s="39"/>
      <c r="YL149" s="39"/>
      <c r="YM149" s="39"/>
      <c r="YN149" s="39"/>
      <c r="YO149" s="39"/>
      <c r="YP149" s="39"/>
      <c r="YQ149" s="39"/>
      <c r="YR149" s="39"/>
      <c r="YS149" s="39"/>
      <c r="YT149" s="39"/>
      <c r="YU149" s="39"/>
      <c r="YV149" s="39"/>
      <c r="YW149" s="39"/>
      <c r="YX149" s="39"/>
      <c r="YY149" s="39"/>
      <c r="YZ149" s="39"/>
      <c r="ZA149" s="39"/>
      <c r="ZB149" s="39"/>
      <c r="ZC149" s="39"/>
      <c r="ZD149" s="39"/>
      <c r="ZE149" s="39"/>
      <c r="ZF149" s="39"/>
      <c r="ZG149" s="39"/>
      <c r="ZH149" s="39"/>
      <c r="ZI149" s="39"/>
      <c r="ZJ149" s="39"/>
      <c r="ZK149" s="39"/>
      <c r="ZL149" s="39"/>
      <c r="ZM149" s="39"/>
      <c r="ZN149" s="39"/>
      <c r="ZO149" s="39"/>
      <c r="ZP149" s="39"/>
      <c r="ZQ149" s="39"/>
      <c r="ZR149" s="39"/>
      <c r="ZS149" s="39"/>
      <c r="ZT149" s="39"/>
      <c r="ZU149" s="39"/>
      <c r="ZV149" s="39"/>
      <c r="ZW149" s="39"/>
      <c r="ZX149" s="39"/>
      <c r="ZY149" s="39"/>
      <c r="ZZ149" s="39"/>
      <c r="AAA149" s="39"/>
      <c r="AAB149" s="39"/>
      <c r="AAC149" s="39"/>
      <c r="AAD149" s="39"/>
      <c r="AAE149" s="39"/>
      <c r="AAF149" s="39"/>
      <c r="AAG149" s="39"/>
      <c r="AAH149" s="39"/>
      <c r="AAI149" s="39"/>
      <c r="AAJ149" s="39"/>
      <c r="AAK149" s="39"/>
      <c r="AAL149" s="39"/>
      <c r="AAM149" s="39"/>
      <c r="AAN149" s="39"/>
      <c r="AAO149" s="39"/>
      <c r="AAP149" s="39"/>
      <c r="AAQ149" s="39"/>
      <c r="AAR149" s="39"/>
      <c r="AAS149" s="39"/>
      <c r="AAT149" s="39"/>
      <c r="AAU149" s="39"/>
      <c r="AAV149" s="39"/>
      <c r="AAW149" s="39"/>
      <c r="AAX149" s="39"/>
      <c r="AAY149" s="39"/>
      <c r="AAZ149" s="39"/>
      <c r="ABA149" s="39"/>
      <c r="ABB149" s="39"/>
      <c r="ABC149" s="39"/>
      <c r="ABD149" s="39"/>
      <c r="ABE149" s="39"/>
      <c r="ABF149" s="39"/>
      <c r="ABG149" s="39"/>
      <c r="ABH149" s="39"/>
      <c r="ABI149" s="39"/>
      <c r="ABJ149" s="39"/>
      <c r="ABK149" s="39"/>
      <c r="ABL149" s="39"/>
      <c r="ABM149" s="39"/>
      <c r="ABN149" s="39"/>
      <c r="ABO149" s="39"/>
      <c r="ABP149" s="39"/>
      <c r="ABQ149" s="39"/>
      <c r="ABR149" s="39"/>
      <c r="ABS149" s="39"/>
      <c r="ABT149" s="39"/>
      <c r="ABU149" s="39"/>
      <c r="ABV149" s="39"/>
      <c r="ABW149" s="39"/>
      <c r="ABX149" s="39"/>
      <c r="ABY149" s="39"/>
      <c r="ABZ149" s="39"/>
      <c r="ACA149" s="39"/>
      <c r="ACB149" s="39"/>
      <c r="ACC149" s="39"/>
      <c r="ACD149" s="39"/>
      <c r="ACE149" s="39"/>
      <c r="ACF149" s="39"/>
      <c r="ACG149" s="39"/>
      <c r="ACH149" s="39"/>
      <c r="ACI149" s="39"/>
      <c r="ACJ149" s="39"/>
      <c r="ACK149" s="39"/>
      <c r="ACL149" s="39"/>
      <c r="ACM149" s="39"/>
      <c r="ACN149" s="39"/>
      <c r="ACO149" s="39"/>
      <c r="ACP149" s="39"/>
      <c r="ACQ149" s="39"/>
      <c r="ACR149" s="39"/>
      <c r="ACS149" s="39"/>
      <c r="ACT149" s="39"/>
      <c r="ACU149" s="39"/>
      <c r="ACV149" s="39"/>
      <c r="ACW149" s="39"/>
      <c r="ACX149" s="39"/>
      <c r="ACY149" s="39"/>
      <c r="ACZ149" s="39"/>
      <c r="ADA149" s="39"/>
      <c r="ADB149" s="39"/>
      <c r="ADC149" s="39"/>
      <c r="ADD149" s="39"/>
      <c r="ADE149" s="39"/>
      <c r="ADF149" s="39"/>
      <c r="ADG149" s="39"/>
      <c r="ADH149" s="39"/>
      <c r="ADI149" s="39"/>
      <c r="ADJ149" s="39"/>
      <c r="ADK149" s="39"/>
      <c r="ADL149" s="39"/>
      <c r="ADM149" s="39"/>
      <c r="ADN149" s="39"/>
      <c r="ADO149" s="39"/>
      <c r="ADP149" s="39"/>
      <c r="ADQ149" s="39"/>
      <c r="ADR149" s="39"/>
      <c r="ADS149" s="39"/>
      <c r="ADT149" s="39"/>
      <c r="ADU149" s="39"/>
      <c r="ADV149" s="39"/>
      <c r="ADW149" s="39"/>
      <c r="ADX149" s="39"/>
      <c r="ADY149" s="39"/>
      <c r="ADZ149" s="39"/>
      <c r="AEA149" s="39"/>
      <c r="AEB149" s="39"/>
      <c r="AEC149" s="39"/>
      <c r="AED149" s="39"/>
      <c r="AEE149" s="39"/>
      <c r="AEF149" s="39"/>
      <c r="AEG149" s="39"/>
      <c r="AEH149" s="39"/>
      <c r="AEI149" s="39"/>
      <c r="AEJ149" s="39"/>
      <c r="AEK149" s="39"/>
      <c r="AEL149" s="39"/>
      <c r="AEM149" s="39"/>
      <c r="AEN149" s="39"/>
      <c r="AEO149" s="39"/>
      <c r="AEP149" s="39"/>
      <c r="AEQ149" s="39"/>
      <c r="AER149" s="39"/>
      <c r="AES149" s="39"/>
      <c r="AET149" s="39"/>
      <c r="AEU149" s="39"/>
      <c r="AEV149" s="39"/>
      <c r="AEW149" s="39"/>
      <c r="AEX149" s="39"/>
      <c r="AEY149" s="39"/>
      <c r="AEZ149" s="39"/>
      <c r="AFA149" s="39"/>
      <c r="AFB149" s="39"/>
      <c r="AFC149" s="39"/>
      <c r="AFD149" s="39"/>
      <c r="AFE149" s="39"/>
      <c r="AFF149" s="39"/>
      <c r="AFG149" s="39"/>
      <c r="AFH149" s="39"/>
      <c r="AFI149" s="39"/>
      <c r="AFJ149" s="39"/>
      <c r="AFK149" s="39"/>
      <c r="AFL149" s="39"/>
      <c r="AFM149" s="39"/>
      <c r="AFN149" s="39"/>
      <c r="AFO149" s="39"/>
      <c r="AFP149" s="39"/>
      <c r="AFQ149" s="39"/>
      <c r="AFR149" s="39"/>
      <c r="AFS149" s="39"/>
      <c r="AFT149" s="39"/>
      <c r="AFU149" s="39"/>
      <c r="AFV149" s="39"/>
      <c r="AFW149" s="39"/>
      <c r="AFX149" s="39"/>
      <c r="AFY149" s="39"/>
      <c r="AFZ149" s="39"/>
      <c r="AGA149" s="39"/>
      <c r="AGB149" s="39"/>
      <c r="AGC149" s="39"/>
      <c r="AGD149" s="39"/>
      <c r="AGE149" s="39"/>
      <c r="AGF149" s="39"/>
      <c r="AGG149" s="39"/>
      <c r="AGH149" s="39"/>
      <c r="AGI149" s="39"/>
      <c r="AGJ149" s="39"/>
      <c r="AGK149" s="39"/>
      <c r="AGL149" s="39"/>
      <c r="AGM149" s="39"/>
      <c r="AGN149" s="39"/>
      <c r="AGO149" s="39"/>
      <c r="AGP149" s="39"/>
      <c r="AGQ149" s="39"/>
      <c r="AGR149" s="39"/>
      <c r="AGS149" s="39"/>
      <c r="AGT149" s="39"/>
      <c r="AGU149" s="39"/>
      <c r="AGV149" s="39"/>
      <c r="AGW149" s="39"/>
      <c r="AGX149" s="39"/>
      <c r="AGY149" s="39"/>
      <c r="AGZ149" s="39"/>
      <c r="AHA149" s="39"/>
      <c r="AHB149" s="39"/>
      <c r="AHC149" s="39"/>
      <c r="AHD149" s="39"/>
      <c r="AHE149" s="39"/>
      <c r="AHF149" s="39"/>
      <c r="AHG149" s="39"/>
      <c r="AHH149" s="39"/>
      <c r="AHI149" s="39"/>
      <c r="AHJ149" s="39"/>
      <c r="AHK149" s="39"/>
      <c r="AHL149" s="39"/>
      <c r="AHM149" s="39"/>
      <c r="AHN149" s="39"/>
      <c r="AHO149" s="39"/>
      <c r="AHP149" s="39"/>
      <c r="AHQ149" s="39"/>
      <c r="AHR149" s="39"/>
      <c r="AHS149" s="39"/>
      <c r="AHT149" s="39"/>
      <c r="AHU149" s="39"/>
      <c r="AHV149" s="39"/>
      <c r="AHW149" s="39"/>
      <c r="AHX149" s="39"/>
      <c r="AHY149" s="39"/>
      <c r="AHZ149" s="39"/>
      <c r="AIA149" s="39"/>
      <c r="AIB149" s="39"/>
      <c r="AIC149" s="39"/>
      <c r="AID149" s="39"/>
      <c r="AIE149" s="39"/>
      <c r="AIF149" s="39"/>
      <c r="AIG149" s="39"/>
      <c r="AIH149" s="39"/>
      <c r="AII149" s="39"/>
      <c r="AIJ149" s="39"/>
      <c r="AIK149" s="39"/>
      <c r="AIL149" s="39"/>
      <c r="AIM149" s="39"/>
      <c r="AIN149" s="39"/>
      <c r="AIO149" s="39"/>
      <c r="AIP149" s="39"/>
      <c r="AIQ149" s="39"/>
      <c r="AIR149" s="39"/>
      <c r="AIS149" s="39"/>
      <c r="AIT149" s="39"/>
      <c r="AIU149" s="39"/>
      <c r="AIV149" s="39"/>
      <c r="AIW149" s="39"/>
      <c r="AIX149" s="39"/>
      <c r="AIY149" s="39"/>
      <c r="AIZ149" s="39"/>
      <c r="AJA149" s="39"/>
      <c r="AJB149" s="39"/>
      <c r="AJC149" s="39"/>
      <c r="AJD149" s="39"/>
      <c r="AJE149" s="39"/>
      <c r="AJF149" s="39"/>
      <c r="AJG149" s="39"/>
      <c r="AJH149" s="39"/>
      <c r="AJI149" s="39"/>
      <c r="AJJ149" s="39"/>
      <c r="AJK149" s="39"/>
      <c r="AJL149" s="39"/>
      <c r="AJM149" s="39"/>
      <c r="AJN149" s="39"/>
      <c r="AJO149" s="39"/>
      <c r="AJP149" s="39"/>
      <c r="AJQ149" s="39"/>
      <c r="AJR149" s="39"/>
      <c r="AJS149" s="39"/>
      <c r="AJT149" s="39"/>
      <c r="AJU149" s="39"/>
      <c r="AJV149" s="39"/>
      <c r="AJW149" s="39"/>
      <c r="AJX149" s="39"/>
      <c r="AJY149" s="39"/>
      <c r="AJZ149" s="39"/>
      <c r="AKA149" s="39"/>
      <c r="AKB149" s="39"/>
      <c r="AKC149" s="39"/>
      <c r="AKD149" s="39"/>
      <c r="AKE149" s="39"/>
      <c r="AKF149" s="39"/>
      <c r="AKG149" s="39"/>
      <c r="AKH149" s="39"/>
      <c r="AKI149" s="39"/>
      <c r="AKJ149" s="39"/>
      <c r="AKK149" s="39"/>
      <c r="AKL149" s="39"/>
      <c r="AKM149" s="39"/>
      <c r="AKN149" s="39"/>
      <c r="AKO149" s="39"/>
      <c r="AKP149" s="39"/>
      <c r="AKQ149" s="39"/>
      <c r="AKR149" s="39"/>
      <c r="AKS149" s="39"/>
      <c r="AKT149" s="39"/>
      <c r="AKU149" s="39"/>
      <c r="AKV149" s="39"/>
      <c r="AKW149" s="39"/>
      <c r="AKX149" s="39"/>
      <c r="AKY149" s="39"/>
      <c r="AKZ149" s="39"/>
      <c r="ALA149" s="39"/>
      <c r="ALB149" s="39"/>
      <c r="ALC149" s="39"/>
      <c r="ALD149" s="39"/>
      <c r="ALE149" s="39"/>
      <c r="ALF149" s="39"/>
    </row>
    <row r="150" spans="1:994" customFormat="1">
      <c r="A150" s="167"/>
      <c r="B150" s="167"/>
      <c r="C150" s="167"/>
      <c r="D150" s="167"/>
      <c r="E150" s="167"/>
      <c r="F150" s="167"/>
      <c r="G150" s="167"/>
      <c r="H150" s="169"/>
      <c r="I150" s="171"/>
      <c r="J150" s="167"/>
      <c r="K150" s="167"/>
      <c r="L150" s="168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  <c r="JH150" s="39"/>
      <c r="JI150" s="39"/>
      <c r="JJ150" s="39"/>
      <c r="JK150" s="39"/>
      <c r="JL150" s="39"/>
      <c r="JM150" s="39"/>
      <c r="JN150" s="39"/>
      <c r="JO150" s="39"/>
      <c r="JP150" s="39"/>
      <c r="JQ150" s="39"/>
      <c r="JR150" s="39"/>
      <c r="JS150" s="39"/>
      <c r="JT150" s="39"/>
      <c r="JU150" s="39"/>
      <c r="JV150" s="39"/>
      <c r="JW150" s="39"/>
      <c r="JX150" s="39"/>
      <c r="JY150" s="39"/>
      <c r="JZ150" s="39"/>
      <c r="KA150" s="39"/>
      <c r="KB150" s="39"/>
      <c r="KC150" s="39"/>
      <c r="KD150" s="39"/>
      <c r="KE150" s="39"/>
      <c r="KF150" s="39"/>
      <c r="KG150" s="39"/>
      <c r="KH150" s="39"/>
      <c r="KI150" s="39"/>
      <c r="KJ150" s="39"/>
      <c r="KK150" s="39"/>
      <c r="KL150" s="39"/>
      <c r="KM150" s="39"/>
      <c r="KN150" s="39"/>
      <c r="KO150" s="39"/>
      <c r="KP150" s="39"/>
      <c r="KQ150" s="39"/>
      <c r="KR150" s="39"/>
      <c r="KS150" s="39"/>
      <c r="KT150" s="39"/>
      <c r="KU150" s="39"/>
      <c r="KV150" s="39"/>
      <c r="KW150" s="39"/>
      <c r="KX150" s="39"/>
      <c r="KY150" s="39"/>
      <c r="KZ150" s="39"/>
      <c r="LA150" s="39"/>
      <c r="LB150" s="39"/>
      <c r="LC150" s="39"/>
      <c r="LD150" s="39"/>
      <c r="LE150" s="39"/>
      <c r="LF150" s="39"/>
      <c r="LG150" s="39"/>
      <c r="LH150" s="39"/>
      <c r="LI150" s="39"/>
      <c r="LJ150" s="39"/>
      <c r="LK150" s="39"/>
      <c r="LL150" s="39"/>
      <c r="LM150" s="39"/>
      <c r="LN150" s="39"/>
      <c r="LO150" s="39"/>
      <c r="LP150" s="39"/>
      <c r="LQ150" s="39"/>
      <c r="LR150" s="39"/>
      <c r="LS150" s="39"/>
      <c r="LT150" s="39"/>
      <c r="LU150" s="39"/>
      <c r="LV150" s="39"/>
      <c r="LW150" s="39"/>
      <c r="LX150" s="39"/>
      <c r="LY150" s="39"/>
      <c r="LZ150" s="39"/>
      <c r="MA150" s="39"/>
      <c r="MB150" s="39"/>
      <c r="MC150" s="39"/>
      <c r="MD150" s="39"/>
      <c r="ME150" s="39"/>
      <c r="MF150" s="39"/>
      <c r="MG150" s="39"/>
      <c r="MH150" s="39"/>
      <c r="MI150" s="39"/>
      <c r="MJ150" s="39"/>
      <c r="MK150" s="39"/>
      <c r="ML150" s="39"/>
      <c r="MM150" s="39"/>
      <c r="MN150" s="39"/>
      <c r="MO150" s="39"/>
      <c r="MP150" s="39"/>
      <c r="MQ150" s="39"/>
      <c r="MR150" s="39"/>
      <c r="MS150" s="39"/>
      <c r="MT150" s="39"/>
      <c r="MU150" s="39"/>
      <c r="MV150" s="39"/>
      <c r="MW150" s="39"/>
      <c r="MX150" s="39"/>
      <c r="MY150" s="39"/>
      <c r="MZ150" s="39"/>
      <c r="NA150" s="39"/>
      <c r="NB150" s="39"/>
      <c r="NC150" s="39"/>
      <c r="ND150" s="39"/>
      <c r="NE150" s="39"/>
      <c r="NF150" s="39"/>
      <c r="NG150" s="39"/>
      <c r="NH150" s="39"/>
      <c r="NI150" s="39"/>
      <c r="NJ150" s="39"/>
      <c r="NK150" s="39"/>
      <c r="NL150" s="39"/>
      <c r="NM150" s="39"/>
      <c r="NN150" s="39"/>
      <c r="NO150" s="39"/>
      <c r="NP150" s="39"/>
      <c r="NQ150" s="39"/>
      <c r="NR150" s="39"/>
      <c r="NS150" s="39"/>
      <c r="NT150" s="39"/>
      <c r="NU150" s="39"/>
      <c r="NV150" s="39"/>
      <c r="NW150" s="39"/>
      <c r="NX150" s="39"/>
      <c r="NY150" s="39"/>
      <c r="NZ150" s="39"/>
      <c r="OA150" s="39"/>
      <c r="OB150" s="39"/>
      <c r="OC150" s="39"/>
      <c r="OD150" s="39"/>
      <c r="OE150" s="39"/>
      <c r="OF150" s="39"/>
      <c r="OG150" s="39"/>
      <c r="OH150" s="39"/>
      <c r="OI150" s="39"/>
      <c r="OJ150" s="39"/>
      <c r="OK150" s="39"/>
      <c r="OL150" s="39"/>
      <c r="OM150" s="39"/>
      <c r="ON150" s="39"/>
      <c r="OO150" s="39"/>
      <c r="OP150" s="39"/>
      <c r="OQ150" s="39"/>
      <c r="OR150" s="39"/>
      <c r="OS150" s="39"/>
      <c r="OT150" s="39"/>
      <c r="OU150" s="39"/>
      <c r="OV150" s="39"/>
      <c r="OW150" s="39"/>
      <c r="OX150" s="39"/>
      <c r="OY150" s="39"/>
      <c r="OZ150" s="39"/>
      <c r="PA150" s="39"/>
      <c r="PB150" s="39"/>
      <c r="PC150" s="39"/>
      <c r="PD150" s="39"/>
      <c r="PE150" s="39"/>
      <c r="PF150" s="39"/>
      <c r="PG150" s="39"/>
      <c r="PH150" s="39"/>
      <c r="PI150" s="39"/>
      <c r="PJ150" s="39"/>
      <c r="PK150" s="39"/>
      <c r="PL150" s="39"/>
      <c r="PM150" s="39"/>
      <c r="PN150" s="39"/>
      <c r="PO150" s="39"/>
      <c r="PP150" s="39"/>
      <c r="PQ150" s="39"/>
      <c r="PR150" s="39"/>
      <c r="PS150" s="39"/>
      <c r="PT150" s="39"/>
      <c r="PU150" s="39"/>
      <c r="PV150" s="39"/>
      <c r="PW150" s="39"/>
      <c r="PX150" s="39"/>
      <c r="PY150" s="39"/>
      <c r="PZ150" s="39"/>
      <c r="QA150" s="39"/>
      <c r="QB150" s="39"/>
      <c r="QC150" s="39"/>
      <c r="QD150" s="39"/>
      <c r="QE150" s="39"/>
      <c r="QF150" s="39"/>
      <c r="QG150" s="39"/>
      <c r="QH150" s="39"/>
      <c r="QI150" s="39"/>
      <c r="QJ150" s="39"/>
      <c r="QK150" s="39"/>
      <c r="QL150" s="39"/>
      <c r="QM150" s="39"/>
      <c r="QN150" s="39"/>
      <c r="QO150" s="39"/>
      <c r="QP150" s="39"/>
      <c r="QQ150" s="39"/>
      <c r="QR150" s="39"/>
      <c r="QS150" s="39"/>
      <c r="QT150" s="39"/>
      <c r="QU150" s="39"/>
      <c r="QV150" s="39"/>
      <c r="QW150" s="39"/>
      <c r="QX150" s="39"/>
      <c r="QY150" s="39"/>
      <c r="QZ150" s="39"/>
      <c r="RA150" s="39"/>
      <c r="RB150" s="39"/>
      <c r="RC150" s="39"/>
      <c r="RD150" s="39"/>
      <c r="RE150" s="39"/>
      <c r="RF150" s="39"/>
      <c r="RG150" s="39"/>
      <c r="RH150" s="39"/>
      <c r="RI150" s="39"/>
      <c r="RJ150" s="39"/>
      <c r="RK150" s="39"/>
      <c r="RL150" s="39"/>
      <c r="RM150" s="39"/>
      <c r="RN150" s="39"/>
      <c r="RO150" s="39"/>
      <c r="RP150" s="39"/>
      <c r="RQ150" s="39"/>
      <c r="RR150" s="39"/>
      <c r="RS150" s="39"/>
      <c r="RT150" s="39"/>
      <c r="RU150" s="39"/>
      <c r="RV150" s="39"/>
      <c r="RW150" s="39"/>
      <c r="RX150" s="39"/>
      <c r="RY150" s="39"/>
      <c r="RZ150" s="39"/>
      <c r="SA150" s="39"/>
      <c r="SB150" s="39"/>
      <c r="SC150" s="39"/>
      <c r="SD150" s="39"/>
      <c r="SE150" s="39"/>
      <c r="SF150" s="39"/>
      <c r="SG150" s="39"/>
      <c r="SH150" s="39"/>
      <c r="SI150" s="39"/>
      <c r="SJ150" s="39"/>
      <c r="SK150" s="39"/>
      <c r="SL150" s="39"/>
      <c r="SM150" s="39"/>
      <c r="SN150" s="39"/>
      <c r="SO150" s="39"/>
      <c r="SP150" s="39"/>
      <c r="SQ150" s="39"/>
      <c r="SR150" s="39"/>
      <c r="SS150" s="39"/>
      <c r="ST150" s="39"/>
      <c r="SU150" s="39"/>
      <c r="SV150" s="39"/>
      <c r="SW150" s="39"/>
      <c r="SX150" s="39"/>
      <c r="SY150" s="39"/>
      <c r="SZ150" s="39"/>
      <c r="TA150" s="39"/>
      <c r="TB150" s="39"/>
      <c r="TC150" s="39"/>
      <c r="TD150" s="39"/>
      <c r="TE150" s="39"/>
      <c r="TF150" s="39"/>
      <c r="TG150" s="39"/>
      <c r="TH150" s="39"/>
      <c r="TI150" s="39"/>
      <c r="TJ150" s="39"/>
      <c r="TK150" s="39"/>
      <c r="TL150" s="39"/>
      <c r="TM150" s="39"/>
      <c r="TN150" s="39"/>
      <c r="TO150" s="39"/>
      <c r="TP150" s="39"/>
      <c r="TQ150" s="39"/>
      <c r="TR150" s="39"/>
      <c r="TS150" s="39"/>
      <c r="TT150" s="39"/>
      <c r="TU150" s="39"/>
      <c r="TV150" s="39"/>
      <c r="TW150" s="39"/>
      <c r="TX150" s="39"/>
      <c r="TY150" s="39"/>
      <c r="TZ150" s="39"/>
      <c r="UA150" s="39"/>
      <c r="UB150" s="39"/>
      <c r="UC150" s="39"/>
      <c r="UD150" s="39"/>
      <c r="UE150" s="39"/>
      <c r="UF150" s="39"/>
      <c r="UG150" s="39"/>
      <c r="UH150" s="39"/>
      <c r="UI150" s="39"/>
      <c r="UJ150" s="39"/>
      <c r="UK150" s="39"/>
      <c r="UL150" s="39"/>
      <c r="UM150" s="39"/>
      <c r="UN150" s="39"/>
      <c r="UO150" s="39"/>
      <c r="UP150" s="39"/>
      <c r="UQ150" s="39"/>
      <c r="UR150" s="39"/>
      <c r="US150" s="39"/>
      <c r="UT150" s="39"/>
      <c r="UU150" s="39"/>
      <c r="UV150" s="39"/>
      <c r="UW150" s="39"/>
      <c r="UX150" s="39"/>
      <c r="UY150" s="39"/>
      <c r="UZ150" s="39"/>
      <c r="VA150" s="39"/>
      <c r="VB150" s="39"/>
      <c r="VC150" s="39"/>
      <c r="VD150" s="39"/>
      <c r="VE150" s="39"/>
      <c r="VF150" s="39"/>
      <c r="VG150" s="39"/>
      <c r="VH150" s="39"/>
      <c r="VI150" s="39"/>
      <c r="VJ150" s="39"/>
      <c r="VK150" s="39"/>
      <c r="VL150" s="39"/>
      <c r="VM150" s="39"/>
      <c r="VN150" s="39"/>
      <c r="VO150" s="39"/>
      <c r="VP150" s="39"/>
      <c r="VQ150" s="39"/>
      <c r="VR150" s="39"/>
      <c r="VS150" s="39"/>
      <c r="VT150" s="39"/>
      <c r="VU150" s="39"/>
      <c r="VV150" s="39"/>
      <c r="VW150" s="39"/>
      <c r="VX150" s="39"/>
      <c r="VY150" s="39"/>
      <c r="VZ150" s="39"/>
      <c r="WA150" s="39"/>
      <c r="WB150" s="39"/>
      <c r="WC150" s="39"/>
      <c r="WD150" s="39"/>
      <c r="WE150" s="39"/>
      <c r="WF150" s="39"/>
      <c r="WG150" s="39"/>
      <c r="WH150" s="39"/>
      <c r="WI150" s="39"/>
      <c r="WJ150" s="39"/>
      <c r="WK150" s="39"/>
      <c r="WL150" s="39"/>
      <c r="WM150" s="39"/>
      <c r="WN150" s="39"/>
      <c r="WO150" s="39"/>
      <c r="WP150" s="39"/>
      <c r="WQ150" s="39"/>
      <c r="WR150" s="39"/>
      <c r="WS150" s="39"/>
      <c r="WT150" s="39"/>
      <c r="WU150" s="39"/>
      <c r="WV150" s="39"/>
      <c r="WW150" s="39"/>
      <c r="WX150" s="39"/>
      <c r="WY150" s="39"/>
      <c r="WZ150" s="39"/>
      <c r="XA150" s="39"/>
      <c r="XB150" s="39"/>
      <c r="XC150" s="39"/>
      <c r="XD150" s="39"/>
      <c r="XE150" s="39"/>
      <c r="XF150" s="39"/>
      <c r="XG150" s="39"/>
      <c r="XH150" s="39"/>
      <c r="XI150" s="39"/>
      <c r="XJ150" s="39"/>
      <c r="XK150" s="39"/>
      <c r="XL150" s="39"/>
      <c r="XM150" s="39"/>
      <c r="XN150" s="39"/>
      <c r="XO150" s="39"/>
      <c r="XP150" s="39"/>
      <c r="XQ150" s="39"/>
      <c r="XR150" s="39"/>
      <c r="XS150" s="39"/>
      <c r="XT150" s="39"/>
      <c r="XU150" s="39"/>
      <c r="XV150" s="39"/>
      <c r="XW150" s="39"/>
      <c r="XX150" s="39"/>
      <c r="XY150" s="39"/>
      <c r="XZ150" s="39"/>
      <c r="YA150" s="39"/>
      <c r="YB150" s="39"/>
      <c r="YC150" s="39"/>
      <c r="YD150" s="39"/>
      <c r="YE150" s="39"/>
      <c r="YF150" s="39"/>
      <c r="YG150" s="39"/>
      <c r="YH150" s="39"/>
      <c r="YI150" s="39"/>
      <c r="YJ150" s="39"/>
      <c r="YK150" s="39"/>
      <c r="YL150" s="39"/>
      <c r="YM150" s="39"/>
      <c r="YN150" s="39"/>
      <c r="YO150" s="39"/>
      <c r="YP150" s="39"/>
      <c r="YQ150" s="39"/>
      <c r="YR150" s="39"/>
      <c r="YS150" s="39"/>
      <c r="YT150" s="39"/>
      <c r="YU150" s="39"/>
      <c r="YV150" s="39"/>
      <c r="YW150" s="39"/>
      <c r="YX150" s="39"/>
      <c r="YY150" s="39"/>
      <c r="YZ150" s="39"/>
      <c r="ZA150" s="39"/>
      <c r="ZB150" s="39"/>
      <c r="ZC150" s="39"/>
      <c r="ZD150" s="39"/>
      <c r="ZE150" s="39"/>
      <c r="ZF150" s="39"/>
      <c r="ZG150" s="39"/>
      <c r="ZH150" s="39"/>
      <c r="ZI150" s="39"/>
      <c r="ZJ150" s="39"/>
      <c r="ZK150" s="39"/>
      <c r="ZL150" s="39"/>
      <c r="ZM150" s="39"/>
      <c r="ZN150" s="39"/>
      <c r="ZO150" s="39"/>
      <c r="ZP150" s="39"/>
      <c r="ZQ150" s="39"/>
      <c r="ZR150" s="39"/>
      <c r="ZS150" s="39"/>
      <c r="ZT150" s="39"/>
      <c r="ZU150" s="39"/>
      <c r="ZV150" s="39"/>
      <c r="ZW150" s="39"/>
      <c r="ZX150" s="39"/>
      <c r="ZY150" s="39"/>
      <c r="ZZ150" s="39"/>
      <c r="AAA150" s="39"/>
      <c r="AAB150" s="39"/>
      <c r="AAC150" s="39"/>
      <c r="AAD150" s="39"/>
      <c r="AAE150" s="39"/>
      <c r="AAF150" s="39"/>
      <c r="AAG150" s="39"/>
      <c r="AAH150" s="39"/>
      <c r="AAI150" s="39"/>
      <c r="AAJ150" s="39"/>
      <c r="AAK150" s="39"/>
      <c r="AAL150" s="39"/>
      <c r="AAM150" s="39"/>
      <c r="AAN150" s="39"/>
      <c r="AAO150" s="39"/>
      <c r="AAP150" s="39"/>
      <c r="AAQ150" s="39"/>
      <c r="AAR150" s="39"/>
      <c r="AAS150" s="39"/>
      <c r="AAT150" s="39"/>
      <c r="AAU150" s="39"/>
      <c r="AAV150" s="39"/>
      <c r="AAW150" s="39"/>
      <c r="AAX150" s="39"/>
      <c r="AAY150" s="39"/>
      <c r="AAZ150" s="39"/>
      <c r="ABA150" s="39"/>
      <c r="ABB150" s="39"/>
      <c r="ABC150" s="39"/>
      <c r="ABD150" s="39"/>
      <c r="ABE150" s="39"/>
      <c r="ABF150" s="39"/>
      <c r="ABG150" s="39"/>
      <c r="ABH150" s="39"/>
      <c r="ABI150" s="39"/>
      <c r="ABJ150" s="39"/>
      <c r="ABK150" s="39"/>
      <c r="ABL150" s="39"/>
      <c r="ABM150" s="39"/>
      <c r="ABN150" s="39"/>
      <c r="ABO150" s="39"/>
      <c r="ABP150" s="39"/>
      <c r="ABQ150" s="39"/>
      <c r="ABR150" s="39"/>
      <c r="ABS150" s="39"/>
      <c r="ABT150" s="39"/>
      <c r="ABU150" s="39"/>
      <c r="ABV150" s="39"/>
      <c r="ABW150" s="39"/>
      <c r="ABX150" s="39"/>
      <c r="ABY150" s="39"/>
      <c r="ABZ150" s="39"/>
      <c r="ACA150" s="39"/>
      <c r="ACB150" s="39"/>
      <c r="ACC150" s="39"/>
      <c r="ACD150" s="39"/>
      <c r="ACE150" s="39"/>
      <c r="ACF150" s="39"/>
      <c r="ACG150" s="39"/>
      <c r="ACH150" s="39"/>
      <c r="ACI150" s="39"/>
      <c r="ACJ150" s="39"/>
      <c r="ACK150" s="39"/>
      <c r="ACL150" s="39"/>
      <c r="ACM150" s="39"/>
      <c r="ACN150" s="39"/>
      <c r="ACO150" s="39"/>
      <c r="ACP150" s="39"/>
      <c r="ACQ150" s="39"/>
      <c r="ACR150" s="39"/>
      <c r="ACS150" s="39"/>
      <c r="ACT150" s="39"/>
      <c r="ACU150" s="39"/>
      <c r="ACV150" s="39"/>
      <c r="ACW150" s="39"/>
      <c r="ACX150" s="39"/>
      <c r="ACY150" s="39"/>
      <c r="ACZ150" s="39"/>
      <c r="ADA150" s="39"/>
      <c r="ADB150" s="39"/>
      <c r="ADC150" s="39"/>
      <c r="ADD150" s="39"/>
      <c r="ADE150" s="39"/>
      <c r="ADF150" s="39"/>
      <c r="ADG150" s="39"/>
      <c r="ADH150" s="39"/>
      <c r="ADI150" s="39"/>
      <c r="ADJ150" s="39"/>
      <c r="ADK150" s="39"/>
      <c r="ADL150" s="39"/>
      <c r="ADM150" s="39"/>
      <c r="ADN150" s="39"/>
      <c r="ADO150" s="39"/>
      <c r="ADP150" s="39"/>
      <c r="ADQ150" s="39"/>
      <c r="ADR150" s="39"/>
      <c r="ADS150" s="39"/>
      <c r="ADT150" s="39"/>
      <c r="ADU150" s="39"/>
      <c r="ADV150" s="39"/>
      <c r="ADW150" s="39"/>
      <c r="ADX150" s="39"/>
      <c r="ADY150" s="39"/>
      <c r="ADZ150" s="39"/>
      <c r="AEA150" s="39"/>
      <c r="AEB150" s="39"/>
      <c r="AEC150" s="39"/>
      <c r="AED150" s="39"/>
      <c r="AEE150" s="39"/>
      <c r="AEF150" s="39"/>
      <c r="AEG150" s="39"/>
      <c r="AEH150" s="39"/>
      <c r="AEI150" s="39"/>
      <c r="AEJ150" s="39"/>
      <c r="AEK150" s="39"/>
      <c r="AEL150" s="39"/>
      <c r="AEM150" s="39"/>
      <c r="AEN150" s="39"/>
      <c r="AEO150" s="39"/>
      <c r="AEP150" s="39"/>
      <c r="AEQ150" s="39"/>
      <c r="AER150" s="39"/>
      <c r="AES150" s="39"/>
      <c r="AET150" s="39"/>
      <c r="AEU150" s="39"/>
      <c r="AEV150" s="39"/>
      <c r="AEW150" s="39"/>
      <c r="AEX150" s="39"/>
      <c r="AEY150" s="39"/>
      <c r="AEZ150" s="39"/>
      <c r="AFA150" s="39"/>
      <c r="AFB150" s="39"/>
      <c r="AFC150" s="39"/>
      <c r="AFD150" s="39"/>
      <c r="AFE150" s="39"/>
      <c r="AFF150" s="39"/>
      <c r="AFG150" s="39"/>
      <c r="AFH150" s="39"/>
      <c r="AFI150" s="39"/>
      <c r="AFJ150" s="39"/>
      <c r="AFK150" s="39"/>
      <c r="AFL150" s="39"/>
      <c r="AFM150" s="39"/>
      <c r="AFN150" s="39"/>
      <c r="AFO150" s="39"/>
      <c r="AFP150" s="39"/>
      <c r="AFQ150" s="39"/>
      <c r="AFR150" s="39"/>
      <c r="AFS150" s="39"/>
      <c r="AFT150" s="39"/>
      <c r="AFU150" s="39"/>
      <c r="AFV150" s="39"/>
      <c r="AFW150" s="39"/>
      <c r="AFX150" s="39"/>
      <c r="AFY150" s="39"/>
      <c r="AFZ150" s="39"/>
      <c r="AGA150" s="39"/>
      <c r="AGB150" s="39"/>
      <c r="AGC150" s="39"/>
      <c r="AGD150" s="39"/>
      <c r="AGE150" s="39"/>
      <c r="AGF150" s="39"/>
      <c r="AGG150" s="39"/>
      <c r="AGH150" s="39"/>
      <c r="AGI150" s="39"/>
      <c r="AGJ150" s="39"/>
      <c r="AGK150" s="39"/>
      <c r="AGL150" s="39"/>
      <c r="AGM150" s="39"/>
      <c r="AGN150" s="39"/>
      <c r="AGO150" s="39"/>
      <c r="AGP150" s="39"/>
      <c r="AGQ150" s="39"/>
      <c r="AGR150" s="39"/>
      <c r="AGS150" s="39"/>
      <c r="AGT150" s="39"/>
      <c r="AGU150" s="39"/>
      <c r="AGV150" s="39"/>
      <c r="AGW150" s="39"/>
      <c r="AGX150" s="39"/>
      <c r="AGY150" s="39"/>
      <c r="AGZ150" s="39"/>
      <c r="AHA150" s="39"/>
      <c r="AHB150" s="39"/>
      <c r="AHC150" s="39"/>
      <c r="AHD150" s="39"/>
      <c r="AHE150" s="39"/>
      <c r="AHF150" s="39"/>
      <c r="AHG150" s="39"/>
      <c r="AHH150" s="39"/>
      <c r="AHI150" s="39"/>
      <c r="AHJ150" s="39"/>
      <c r="AHK150" s="39"/>
      <c r="AHL150" s="39"/>
      <c r="AHM150" s="39"/>
      <c r="AHN150" s="39"/>
      <c r="AHO150" s="39"/>
      <c r="AHP150" s="39"/>
      <c r="AHQ150" s="39"/>
      <c r="AHR150" s="39"/>
      <c r="AHS150" s="39"/>
      <c r="AHT150" s="39"/>
      <c r="AHU150" s="39"/>
      <c r="AHV150" s="39"/>
      <c r="AHW150" s="39"/>
      <c r="AHX150" s="39"/>
      <c r="AHY150" s="39"/>
      <c r="AHZ150" s="39"/>
      <c r="AIA150" s="39"/>
      <c r="AIB150" s="39"/>
      <c r="AIC150" s="39"/>
      <c r="AID150" s="39"/>
      <c r="AIE150" s="39"/>
      <c r="AIF150" s="39"/>
      <c r="AIG150" s="39"/>
      <c r="AIH150" s="39"/>
      <c r="AII150" s="39"/>
      <c r="AIJ150" s="39"/>
      <c r="AIK150" s="39"/>
      <c r="AIL150" s="39"/>
      <c r="AIM150" s="39"/>
      <c r="AIN150" s="39"/>
      <c r="AIO150" s="39"/>
      <c r="AIP150" s="39"/>
      <c r="AIQ150" s="39"/>
      <c r="AIR150" s="39"/>
      <c r="AIS150" s="39"/>
      <c r="AIT150" s="39"/>
      <c r="AIU150" s="39"/>
      <c r="AIV150" s="39"/>
      <c r="AIW150" s="39"/>
      <c r="AIX150" s="39"/>
      <c r="AIY150" s="39"/>
      <c r="AIZ150" s="39"/>
      <c r="AJA150" s="39"/>
      <c r="AJB150" s="39"/>
      <c r="AJC150" s="39"/>
      <c r="AJD150" s="39"/>
      <c r="AJE150" s="39"/>
      <c r="AJF150" s="39"/>
      <c r="AJG150" s="39"/>
      <c r="AJH150" s="39"/>
      <c r="AJI150" s="39"/>
      <c r="AJJ150" s="39"/>
      <c r="AJK150" s="39"/>
      <c r="AJL150" s="39"/>
      <c r="AJM150" s="39"/>
      <c r="AJN150" s="39"/>
      <c r="AJO150" s="39"/>
      <c r="AJP150" s="39"/>
      <c r="AJQ150" s="39"/>
      <c r="AJR150" s="39"/>
      <c r="AJS150" s="39"/>
      <c r="AJT150" s="39"/>
      <c r="AJU150" s="39"/>
      <c r="AJV150" s="39"/>
      <c r="AJW150" s="39"/>
      <c r="AJX150" s="39"/>
      <c r="AJY150" s="39"/>
      <c r="AJZ150" s="39"/>
      <c r="AKA150" s="39"/>
      <c r="AKB150" s="39"/>
      <c r="AKC150" s="39"/>
      <c r="AKD150" s="39"/>
      <c r="AKE150" s="39"/>
      <c r="AKF150" s="39"/>
      <c r="AKG150" s="39"/>
      <c r="AKH150" s="39"/>
      <c r="AKI150" s="39"/>
      <c r="AKJ150" s="39"/>
      <c r="AKK150" s="39"/>
      <c r="AKL150" s="39"/>
      <c r="AKM150" s="39"/>
      <c r="AKN150" s="39"/>
      <c r="AKO150" s="39"/>
      <c r="AKP150" s="39"/>
      <c r="AKQ150" s="39"/>
      <c r="AKR150" s="39"/>
      <c r="AKS150" s="39"/>
      <c r="AKT150" s="39"/>
      <c r="AKU150" s="39"/>
      <c r="AKV150" s="39"/>
      <c r="AKW150" s="39"/>
      <c r="AKX150" s="39"/>
      <c r="AKY150" s="39"/>
      <c r="AKZ150" s="39"/>
      <c r="ALA150" s="39"/>
      <c r="ALB150" s="39"/>
      <c r="ALC150" s="39"/>
      <c r="ALD150" s="39"/>
      <c r="ALE150" s="39"/>
      <c r="ALF150" s="39"/>
    </row>
    <row r="151" spans="1:994" customFormat="1">
      <c r="A151" s="167"/>
      <c r="B151" s="167"/>
      <c r="C151" s="167"/>
      <c r="D151" s="167"/>
      <c r="E151" s="167"/>
      <c r="F151" s="167"/>
      <c r="G151" s="167"/>
      <c r="H151" s="167"/>
      <c r="I151" s="171"/>
      <c r="J151" s="167"/>
      <c r="K151" s="167"/>
      <c r="L151" s="168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  <c r="IE151" s="39"/>
      <c r="IF151" s="39"/>
      <c r="IG151" s="39"/>
      <c r="IH151" s="39"/>
      <c r="II151" s="39"/>
      <c r="IJ151" s="39"/>
      <c r="IK151" s="39"/>
      <c r="IL151" s="39"/>
      <c r="IM151" s="39"/>
      <c r="IN151" s="39"/>
      <c r="IO151" s="39"/>
      <c r="IP151" s="39"/>
      <c r="IQ151" s="39"/>
      <c r="IR151" s="39"/>
      <c r="IS151" s="39"/>
      <c r="IT151" s="39"/>
      <c r="IU151" s="39"/>
      <c r="IV151" s="39"/>
      <c r="IW151" s="39"/>
      <c r="IX151" s="39"/>
      <c r="IY151" s="39"/>
      <c r="IZ151" s="39"/>
      <c r="JA151" s="39"/>
      <c r="JB151" s="39"/>
      <c r="JC151" s="39"/>
      <c r="JD151" s="39"/>
      <c r="JE151" s="39"/>
      <c r="JF151" s="39"/>
      <c r="JG151" s="39"/>
      <c r="JH151" s="39"/>
      <c r="JI151" s="39"/>
      <c r="JJ151" s="39"/>
      <c r="JK151" s="39"/>
      <c r="JL151" s="39"/>
      <c r="JM151" s="39"/>
      <c r="JN151" s="39"/>
      <c r="JO151" s="39"/>
      <c r="JP151" s="39"/>
      <c r="JQ151" s="39"/>
      <c r="JR151" s="39"/>
      <c r="JS151" s="39"/>
      <c r="JT151" s="39"/>
      <c r="JU151" s="39"/>
      <c r="JV151" s="39"/>
      <c r="JW151" s="39"/>
      <c r="JX151" s="39"/>
      <c r="JY151" s="39"/>
      <c r="JZ151" s="39"/>
      <c r="KA151" s="39"/>
      <c r="KB151" s="39"/>
      <c r="KC151" s="39"/>
      <c r="KD151" s="39"/>
      <c r="KE151" s="39"/>
      <c r="KF151" s="39"/>
      <c r="KG151" s="39"/>
      <c r="KH151" s="39"/>
      <c r="KI151" s="39"/>
      <c r="KJ151" s="39"/>
      <c r="KK151" s="39"/>
      <c r="KL151" s="39"/>
      <c r="KM151" s="39"/>
      <c r="KN151" s="39"/>
      <c r="KO151" s="39"/>
      <c r="KP151" s="39"/>
      <c r="KQ151" s="39"/>
      <c r="KR151" s="39"/>
      <c r="KS151" s="39"/>
      <c r="KT151" s="39"/>
      <c r="KU151" s="39"/>
      <c r="KV151" s="39"/>
      <c r="KW151" s="39"/>
      <c r="KX151" s="39"/>
      <c r="KY151" s="39"/>
      <c r="KZ151" s="39"/>
      <c r="LA151" s="39"/>
      <c r="LB151" s="39"/>
      <c r="LC151" s="39"/>
      <c r="LD151" s="39"/>
      <c r="LE151" s="39"/>
      <c r="LF151" s="39"/>
      <c r="LG151" s="39"/>
      <c r="LH151" s="39"/>
      <c r="LI151" s="39"/>
      <c r="LJ151" s="39"/>
      <c r="LK151" s="39"/>
      <c r="LL151" s="39"/>
      <c r="LM151" s="39"/>
      <c r="LN151" s="39"/>
      <c r="LO151" s="39"/>
      <c r="LP151" s="39"/>
      <c r="LQ151" s="39"/>
      <c r="LR151" s="39"/>
      <c r="LS151" s="39"/>
      <c r="LT151" s="39"/>
      <c r="LU151" s="39"/>
      <c r="LV151" s="39"/>
      <c r="LW151" s="39"/>
      <c r="LX151" s="39"/>
      <c r="LY151" s="39"/>
      <c r="LZ151" s="39"/>
      <c r="MA151" s="39"/>
      <c r="MB151" s="39"/>
      <c r="MC151" s="39"/>
      <c r="MD151" s="39"/>
      <c r="ME151" s="39"/>
      <c r="MF151" s="39"/>
      <c r="MG151" s="39"/>
      <c r="MH151" s="39"/>
      <c r="MI151" s="39"/>
      <c r="MJ151" s="39"/>
      <c r="MK151" s="39"/>
      <c r="ML151" s="39"/>
      <c r="MM151" s="39"/>
      <c r="MN151" s="39"/>
      <c r="MO151" s="39"/>
      <c r="MP151" s="39"/>
      <c r="MQ151" s="39"/>
      <c r="MR151" s="39"/>
      <c r="MS151" s="39"/>
      <c r="MT151" s="39"/>
      <c r="MU151" s="39"/>
      <c r="MV151" s="39"/>
      <c r="MW151" s="39"/>
      <c r="MX151" s="39"/>
      <c r="MY151" s="39"/>
      <c r="MZ151" s="39"/>
      <c r="NA151" s="39"/>
      <c r="NB151" s="39"/>
      <c r="NC151" s="39"/>
      <c r="ND151" s="39"/>
      <c r="NE151" s="39"/>
      <c r="NF151" s="39"/>
      <c r="NG151" s="39"/>
      <c r="NH151" s="39"/>
      <c r="NI151" s="39"/>
      <c r="NJ151" s="39"/>
      <c r="NK151" s="39"/>
      <c r="NL151" s="39"/>
      <c r="NM151" s="39"/>
      <c r="NN151" s="39"/>
      <c r="NO151" s="39"/>
      <c r="NP151" s="39"/>
      <c r="NQ151" s="39"/>
      <c r="NR151" s="39"/>
      <c r="NS151" s="39"/>
      <c r="NT151" s="39"/>
      <c r="NU151" s="39"/>
      <c r="NV151" s="39"/>
      <c r="NW151" s="39"/>
      <c r="NX151" s="39"/>
      <c r="NY151" s="39"/>
      <c r="NZ151" s="39"/>
      <c r="OA151" s="39"/>
      <c r="OB151" s="39"/>
      <c r="OC151" s="39"/>
      <c r="OD151" s="39"/>
      <c r="OE151" s="39"/>
      <c r="OF151" s="39"/>
      <c r="OG151" s="39"/>
      <c r="OH151" s="39"/>
      <c r="OI151" s="39"/>
      <c r="OJ151" s="39"/>
      <c r="OK151" s="39"/>
      <c r="OL151" s="39"/>
      <c r="OM151" s="39"/>
      <c r="ON151" s="39"/>
      <c r="OO151" s="39"/>
      <c r="OP151" s="39"/>
      <c r="OQ151" s="39"/>
      <c r="OR151" s="39"/>
      <c r="OS151" s="39"/>
      <c r="OT151" s="39"/>
      <c r="OU151" s="39"/>
      <c r="OV151" s="39"/>
      <c r="OW151" s="39"/>
      <c r="OX151" s="39"/>
      <c r="OY151" s="39"/>
      <c r="OZ151" s="39"/>
      <c r="PA151" s="39"/>
      <c r="PB151" s="39"/>
      <c r="PC151" s="39"/>
      <c r="PD151" s="39"/>
      <c r="PE151" s="39"/>
      <c r="PF151" s="39"/>
      <c r="PG151" s="39"/>
      <c r="PH151" s="39"/>
      <c r="PI151" s="39"/>
      <c r="PJ151" s="39"/>
      <c r="PK151" s="39"/>
      <c r="PL151" s="39"/>
      <c r="PM151" s="39"/>
      <c r="PN151" s="39"/>
      <c r="PO151" s="39"/>
      <c r="PP151" s="39"/>
      <c r="PQ151" s="39"/>
      <c r="PR151" s="39"/>
      <c r="PS151" s="39"/>
      <c r="PT151" s="39"/>
      <c r="PU151" s="39"/>
      <c r="PV151" s="39"/>
      <c r="PW151" s="39"/>
      <c r="PX151" s="39"/>
      <c r="PY151" s="39"/>
      <c r="PZ151" s="39"/>
      <c r="QA151" s="39"/>
      <c r="QB151" s="39"/>
      <c r="QC151" s="39"/>
      <c r="QD151" s="39"/>
      <c r="QE151" s="39"/>
      <c r="QF151" s="39"/>
      <c r="QG151" s="39"/>
      <c r="QH151" s="39"/>
      <c r="QI151" s="39"/>
      <c r="QJ151" s="39"/>
      <c r="QK151" s="39"/>
      <c r="QL151" s="39"/>
      <c r="QM151" s="39"/>
      <c r="QN151" s="39"/>
      <c r="QO151" s="39"/>
      <c r="QP151" s="39"/>
      <c r="QQ151" s="39"/>
      <c r="QR151" s="39"/>
      <c r="QS151" s="39"/>
      <c r="QT151" s="39"/>
      <c r="QU151" s="39"/>
      <c r="QV151" s="39"/>
      <c r="QW151" s="39"/>
      <c r="QX151" s="39"/>
      <c r="QY151" s="39"/>
      <c r="QZ151" s="39"/>
      <c r="RA151" s="39"/>
      <c r="RB151" s="39"/>
      <c r="RC151" s="39"/>
      <c r="RD151" s="39"/>
      <c r="RE151" s="39"/>
      <c r="RF151" s="39"/>
      <c r="RG151" s="39"/>
      <c r="RH151" s="39"/>
      <c r="RI151" s="39"/>
      <c r="RJ151" s="39"/>
      <c r="RK151" s="39"/>
      <c r="RL151" s="39"/>
      <c r="RM151" s="39"/>
      <c r="RN151" s="39"/>
      <c r="RO151" s="39"/>
      <c r="RP151" s="39"/>
      <c r="RQ151" s="39"/>
      <c r="RR151" s="39"/>
      <c r="RS151" s="39"/>
      <c r="RT151" s="39"/>
      <c r="RU151" s="39"/>
      <c r="RV151" s="39"/>
      <c r="RW151" s="39"/>
      <c r="RX151" s="39"/>
      <c r="RY151" s="39"/>
      <c r="RZ151" s="39"/>
      <c r="SA151" s="39"/>
      <c r="SB151" s="39"/>
      <c r="SC151" s="39"/>
      <c r="SD151" s="39"/>
      <c r="SE151" s="39"/>
      <c r="SF151" s="39"/>
      <c r="SG151" s="39"/>
      <c r="SH151" s="39"/>
      <c r="SI151" s="39"/>
      <c r="SJ151" s="39"/>
      <c r="SK151" s="39"/>
      <c r="SL151" s="39"/>
      <c r="SM151" s="39"/>
      <c r="SN151" s="39"/>
      <c r="SO151" s="39"/>
      <c r="SP151" s="39"/>
      <c r="SQ151" s="39"/>
      <c r="SR151" s="39"/>
      <c r="SS151" s="39"/>
      <c r="ST151" s="39"/>
      <c r="SU151" s="39"/>
      <c r="SV151" s="39"/>
      <c r="SW151" s="39"/>
      <c r="SX151" s="39"/>
      <c r="SY151" s="39"/>
      <c r="SZ151" s="39"/>
      <c r="TA151" s="39"/>
      <c r="TB151" s="39"/>
      <c r="TC151" s="39"/>
      <c r="TD151" s="39"/>
      <c r="TE151" s="39"/>
      <c r="TF151" s="39"/>
      <c r="TG151" s="39"/>
      <c r="TH151" s="39"/>
      <c r="TI151" s="39"/>
      <c r="TJ151" s="39"/>
      <c r="TK151" s="39"/>
      <c r="TL151" s="39"/>
      <c r="TM151" s="39"/>
      <c r="TN151" s="39"/>
      <c r="TO151" s="39"/>
      <c r="TP151" s="39"/>
      <c r="TQ151" s="39"/>
      <c r="TR151" s="39"/>
      <c r="TS151" s="39"/>
      <c r="TT151" s="39"/>
      <c r="TU151" s="39"/>
      <c r="TV151" s="39"/>
      <c r="TW151" s="39"/>
      <c r="TX151" s="39"/>
      <c r="TY151" s="39"/>
      <c r="TZ151" s="39"/>
      <c r="UA151" s="39"/>
      <c r="UB151" s="39"/>
      <c r="UC151" s="39"/>
      <c r="UD151" s="39"/>
      <c r="UE151" s="39"/>
      <c r="UF151" s="39"/>
      <c r="UG151" s="39"/>
      <c r="UH151" s="39"/>
      <c r="UI151" s="39"/>
      <c r="UJ151" s="39"/>
      <c r="UK151" s="39"/>
      <c r="UL151" s="39"/>
      <c r="UM151" s="39"/>
      <c r="UN151" s="39"/>
      <c r="UO151" s="39"/>
      <c r="UP151" s="39"/>
      <c r="UQ151" s="39"/>
      <c r="UR151" s="39"/>
      <c r="US151" s="39"/>
      <c r="UT151" s="39"/>
      <c r="UU151" s="39"/>
      <c r="UV151" s="39"/>
      <c r="UW151" s="39"/>
      <c r="UX151" s="39"/>
      <c r="UY151" s="39"/>
      <c r="UZ151" s="39"/>
      <c r="VA151" s="39"/>
      <c r="VB151" s="39"/>
      <c r="VC151" s="39"/>
      <c r="VD151" s="39"/>
      <c r="VE151" s="39"/>
      <c r="VF151" s="39"/>
      <c r="VG151" s="39"/>
      <c r="VH151" s="39"/>
      <c r="VI151" s="39"/>
      <c r="VJ151" s="39"/>
      <c r="VK151" s="39"/>
      <c r="VL151" s="39"/>
      <c r="VM151" s="39"/>
      <c r="VN151" s="39"/>
      <c r="VO151" s="39"/>
      <c r="VP151" s="39"/>
      <c r="VQ151" s="39"/>
      <c r="VR151" s="39"/>
      <c r="VS151" s="39"/>
      <c r="VT151" s="39"/>
      <c r="VU151" s="39"/>
      <c r="VV151" s="39"/>
      <c r="VW151" s="39"/>
      <c r="VX151" s="39"/>
      <c r="VY151" s="39"/>
      <c r="VZ151" s="39"/>
      <c r="WA151" s="39"/>
      <c r="WB151" s="39"/>
      <c r="WC151" s="39"/>
      <c r="WD151" s="39"/>
      <c r="WE151" s="39"/>
      <c r="WF151" s="39"/>
      <c r="WG151" s="39"/>
      <c r="WH151" s="39"/>
      <c r="WI151" s="39"/>
      <c r="WJ151" s="39"/>
      <c r="WK151" s="39"/>
      <c r="WL151" s="39"/>
      <c r="WM151" s="39"/>
      <c r="WN151" s="39"/>
      <c r="WO151" s="39"/>
      <c r="WP151" s="39"/>
      <c r="WQ151" s="39"/>
      <c r="WR151" s="39"/>
      <c r="WS151" s="39"/>
      <c r="WT151" s="39"/>
      <c r="WU151" s="39"/>
      <c r="WV151" s="39"/>
      <c r="WW151" s="39"/>
      <c r="WX151" s="39"/>
      <c r="WY151" s="39"/>
      <c r="WZ151" s="39"/>
      <c r="XA151" s="39"/>
      <c r="XB151" s="39"/>
      <c r="XC151" s="39"/>
      <c r="XD151" s="39"/>
      <c r="XE151" s="39"/>
      <c r="XF151" s="39"/>
      <c r="XG151" s="39"/>
      <c r="XH151" s="39"/>
      <c r="XI151" s="39"/>
      <c r="XJ151" s="39"/>
      <c r="XK151" s="39"/>
      <c r="XL151" s="39"/>
      <c r="XM151" s="39"/>
      <c r="XN151" s="39"/>
      <c r="XO151" s="39"/>
      <c r="XP151" s="39"/>
      <c r="XQ151" s="39"/>
      <c r="XR151" s="39"/>
      <c r="XS151" s="39"/>
      <c r="XT151" s="39"/>
      <c r="XU151" s="39"/>
      <c r="XV151" s="39"/>
      <c r="XW151" s="39"/>
      <c r="XX151" s="39"/>
      <c r="XY151" s="39"/>
      <c r="XZ151" s="39"/>
      <c r="YA151" s="39"/>
      <c r="YB151" s="39"/>
      <c r="YC151" s="39"/>
      <c r="YD151" s="39"/>
      <c r="YE151" s="39"/>
      <c r="YF151" s="39"/>
      <c r="YG151" s="39"/>
      <c r="YH151" s="39"/>
      <c r="YI151" s="39"/>
      <c r="YJ151" s="39"/>
      <c r="YK151" s="39"/>
      <c r="YL151" s="39"/>
      <c r="YM151" s="39"/>
      <c r="YN151" s="39"/>
      <c r="YO151" s="39"/>
      <c r="YP151" s="39"/>
      <c r="YQ151" s="39"/>
      <c r="YR151" s="39"/>
      <c r="YS151" s="39"/>
      <c r="YT151" s="39"/>
      <c r="YU151" s="39"/>
      <c r="YV151" s="39"/>
      <c r="YW151" s="39"/>
      <c r="YX151" s="39"/>
      <c r="YY151" s="39"/>
      <c r="YZ151" s="39"/>
      <c r="ZA151" s="39"/>
      <c r="ZB151" s="39"/>
      <c r="ZC151" s="39"/>
      <c r="ZD151" s="39"/>
      <c r="ZE151" s="39"/>
      <c r="ZF151" s="39"/>
      <c r="ZG151" s="39"/>
      <c r="ZH151" s="39"/>
      <c r="ZI151" s="39"/>
      <c r="ZJ151" s="39"/>
      <c r="ZK151" s="39"/>
      <c r="ZL151" s="39"/>
      <c r="ZM151" s="39"/>
      <c r="ZN151" s="39"/>
      <c r="ZO151" s="39"/>
      <c r="ZP151" s="39"/>
      <c r="ZQ151" s="39"/>
      <c r="ZR151" s="39"/>
      <c r="ZS151" s="39"/>
      <c r="ZT151" s="39"/>
      <c r="ZU151" s="39"/>
      <c r="ZV151" s="39"/>
      <c r="ZW151" s="39"/>
      <c r="ZX151" s="39"/>
      <c r="ZY151" s="39"/>
      <c r="ZZ151" s="39"/>
      <c r="AAA151" s="39"/>
      <c r="AAB151" s="39"/>
      <c r="AAC151" s="39"/>
      <c r="AAD151" s="39"/>
      <c r="AAE151" s="39"/>
      <c r="AAF151" s="39"/>
      <c r="AAG151" s="39"/>
      <c r="AAH151" s="39"/>
      <c r="AAI151" s="39"/>
      <c r="AAJ151" s="39"/>
      <c r="AAK151" s="39"/>
      <c r="AAL151" s="39"/>
      <c r="AAM151" s="39"/>
      <c r="AAN151" s="39"/>
      <c r="AAO151" s="39"/>
      <c r="AAP151" s="39"/>
      <c r="AAQ151" s="39"/>
      <c r="AAR151" s="39"/>
      <c r="AAS151" s="39"/>
      <c r="AAT151" s="39"/>
      <c r="AAU151" s="39"/>
      <c r="AAV151" s="39"/>
      <c r="AAW151" s="39"/>
      <c r="AAX151" s="39"/>
      <c r="AAY151" s="39"/>
      <c r="AAZ151" s="39"/>
      <c r="ABA151" s="39"/>
      <c r="ABB151" s="39"/>
      <c r="ABC151" s="39"/>
      <c r="ABD151" s="39"/>
      <c r="ABE151" s="39"/>
      <c r="ABF151" s="39"/>
      <c r="ABG151" s="39"/>
      <c r="ABH151" s="39"/>
      <c r="ABI151" s="39"/>
      <c r="ABJ151" s="39"/>
      <c r="ABK151" s="39"/>
      <c r="ABL151" s="39"/>
      <c r="ABM151" s="39"/>
      <c r="ABN151" s="39"/>
      <c r="ABO151" s="39"/>
      <c r="ABP151" s="39"/>
      <c r="ABQ151" s="39"/>
      <c r="ABR151" s="39"/>
      <c r="ABS151" s="39"/>
      <c r="ABT151" s="39"/>
      <c r="ABU151" s="39"/>
      <c r="ABV151" s="39"/>
      <c r="ABW151" s="39"/>
      <c r="ABX151" s="39"/>
      <c r="ABY151" s="39"/>
      <c r="ABZ151" s="39"/>
      <c r="ACA151" s="39"/>
      <c r="ACB151" s="39"/>
      <c r="ACC151" s="39"/>
      <c r="ACD151" s="39"/>
      <c r="ACE151" s="39"/>
      <c r="ACF151" s="39"/>
      <c r="ACG151" s="39"/>
      <c r="ACH151" s="39"/>
      <c r="ACI151" s="39"/>
      <c r="ACJ151" s="39"/>
      <c r="ACK151" s="39"/>
      <c r="ACL151" s="39"/>
      <c r="ACM151" s="39"/>
      <c r="ACN151" s="39"/>
      <c r="ACO151" s="39"/>
      <c r="ACP151" s="39"/>
      <c r="ACQ151" s="39"/>
      <c r="ACR151" s="39"/>
      <c r="ACS151" s="39"/>
      <c r="ACT151" s="39"/>
      <c r="ACU151" s="39"/>
      <c r="ACV151" s="39"/>
      <c r="ACW151" s="39"/>
      <c r="ACX151" s="39"/>
      <c r="ACY151" s="39"/>
      <c r="ACZ151" s="39"/>
      <c r="ADA151" s="39"/>
      <c r="ADB151" s="39"/>
      <c r="ADC151" s="39"/>
      <c r="ADD151" s="39"/>
      <c r="ADE151" s="39"/>
      <c r="ADF151" s="39"/>
      <c r="ADG151" s="39"/>
      <c r="ADH151" s="39"/>
      <c r="ADI151" s="39"/>
      <c r="ADJ151" s="39"/>
      <c r="ADK151" s="39"/>
      <c r="ADL151" s="39"/>
      <c r="ADM151" s="39"/>
      <c r="ADN151" s="39"/>
      <c r="ADO151" s="39"/>
      <c r="ADP151" s="39"/>
      <c r="ADQ151" s="39"/>
      <c r="ADR151" s="39"/>
      <c r="ADS151" s="39"/>
      <c r="ADT151" s="39"/>
      <c r="ADU151" s="39"/>
      <c r="ADV151" s="39"/>
      <c r="ADW151" s="39"/>
      <c r="ADX151" s="39"/>
      <c r="ADY151" s="39"/>
      <c r="ADZ151" s="39"/>
      <c r="AEA151" s="39"/>
      <c r="AEB151" s="39"/>
      <c r="AEC151" s="39"/>
      <c r="AED151" s="39"/>
      <c r="AEE151" s="39"/>
      <c r="AEF151" s="39"/>
      <c r="AEG151" s="39"/>
      <c r="AEH151" s="39"/>
      <c r="AEI151" s="39"/>
      <c r="AEJ151" s="39"/>
      <c r="AEK151" s="39"/>
      <c r="AEL151" s="39"/>
      <c r="AEM151" s="39"/>
      <c r="AEN151" s="39"/>
      <c r="AEO151" s="39"/>
      <c r="AEP151" s="39"/>
      <c r="AEQ151" s="39"/>
      <c r="AER151" s="39"/>
      <c r="AES151" s="39"/>
      <c r="AET151" s="39"/>
      <c r="AEU151" s="39"/>
      <c r="AEV151" s="39"/>
      <c r="AEW151" s="39"/>
      <c r="AEX151" s="39"/>
      <c r="AEY151" s="39"/>
      <c r="AEZ151" s="39"/>
      <c r="AFA151" s="39"/>
      <c r="AFB151" s="39"/>
      <c r="AFC151" s="39"/>
      <c r="AFD151" s="39"/>
      <c r="AFE151" s="39"/>
      <c r="AFF151" s="39"/>
      <c r="AFG151" s="39"/>
      <c r="AFH151" s="39"/>
      <c r="AFI151" s="39"/>
      <c r="AFJ151" s="39"/>
      <c r="AFK151" s="39"/>
      <c r="AFL151" s="39"/>
      <c r="AFM151" s="39"/>
      <c r="AFN151" s="39"/>
      <c r="AFO151" s="39"/>
      <c r="AFP151" s="39"/>
      <c r="AFQ151" s="39"/>
      <c r="AFR151" s="39"/>
      <c r="AFS151" s="39"/>
      <c r="AFT151" s="39"/>
      <c r="AFU151" s="39"/>
      <c r="AFV151" s="39"/>
      <c r="AFW151" s="39"/>
      <c r="AFX151" s="39"/>
      <c r="AFY151" s="39"/>
      <c r="AFZ151" s="39"/>
      <c r="AGA151" s="39"/>
      <c r="AGB151" s="39"/>
      <c r="AGC151" s="39"/>
      <c r="AGD151" s="39"/>
      <c r="AGE151" s="39"/>
      <c r="AGF151" s="39"/>
      <c r="AGG151" s="39"/>
      <c r="AGH151" s="39"/>
      <c r="AGI151" s="39"/>
      <c r="AGJ151" s="39"/>
      <c r="AGK151" s="39"/>
      <c r="AGL151" s="39"/>
      <c r="AGM151" s="39"/>
      <c r="AGN151" s="39"/>
      <c r="AGO151" s="39"/>
      <c r="AGP151" s="39"/>
      <c r="AGQ151" s="39"/>
      <c r="AGR151" s="39"/>
      <c r="AGS151" s="39"/>
      <c r="AGT151" s="39"/>
      <c r="AGU151" s="39"/>
      <c r="AGV151" s="39"/>
      <c r="AGW151" s="39"/>
      <c r="AGX151" s="39"/>
      <c r="AGY151" s="39"/>
      <c r="AGZ151" s="39"/>
      <c r="AHA151" s="39"/>
      <c r="AHB151" s="39"/>
      <c r="AHC151" s="39"/>
      <c r="AHD151" s="39"/>
      <c r="AHE151" s="39"/>
      <c r="AHF151" s="39"/>
      <c r="AHG151" s="39"/>
      <c r="AHH151" s="39"/>
      <c r="AHI151" s="39"/>
      <c r="AHJ151" s="39"/>
      <c r="AHK151" s="39"/>
      <c r="AHL151" s="39"/>
      <c r="AHM151" s="39"/>
      <c r="AHN151" s="39"/>
      <c r="AHO151" s="39"/>
      <c r="AHP151" s="39"/>
      <c r="AHQ151" s="39"/>
      <c r="AHR151" s="39"/>
      <c r="AHS151" s="39"/>
      <c r="AHT151" s="39"/>
      <c r="AHU151" s="39"/>
      <c r="AHV151" s="39"/>
      <c r="AHW151" s="39"/>
      <c r="AHX151" s="39"/>
      <c r="AHY151" s="39"/>
      <c r="AHZ151" s="39"/>
      <c r="AIA151" s="39"/>
      <c r="AIB151" s="39"/>
      <c r="AIC151" s="39"/>
      <c r="AID151" s="39"/>
      <c r="AIE151" s="39"/>
      <c r="AIF151" s="39"/>
      <c r="AIG151" s="39"/>
      <c r="AIH151" s="39"/>
      <c r="AII151" s="39"/>
      <c r="AIJ151" s="39"/>
      <c r="AIK151" s="39"/>
      <c r="AIL151" s="39"/>
      <c r="AIM151" s="39"/>
      <c r="AIN151" s="39"/>
      <c r="AIO151" s="39"/>
      <c r="AIP151" s="39"/>
      <c r="AIQ151" s="39"/>
      <c r="AIR151" s="39"/>
      <c r="AIS151" s="39"/>
      <c r="AIT151" s="39"/>
      <c r="AIU151" s="39"/>
      <c r="AIV151" s="39"/>
      <c r="AIW151" s="39"/>
      <c r="AIX151" s="39"/>
      <c r="AIY151" s="39"/>
      <c r="AIZ151" s="39"/>
      <c r="AJA151" s="39"/>
      <c r="AJB151" s="39"/>
      <c r="AJC151" s="39"/>
      <c r="AJD151" s="39"/>
      <c r="AJE151" s="39"/>
      <c r="AJF151" s="39"/>
      <c r="AJG151" s="39"/>
      <c r="AJH151" s="39"/>
      <c r="AJI151" s="39"/>
      <c r="AJJ151" s="39"/>
      <c r="AJK151" s="39"/>
      <c r="AJL151" s="39"/>
      <c r="AJM151" s="39"/>
      <c r="AJN151" s="39"/>
      <c r="AJO151" s="39"/>
      <c r="AJP151" s="39"/>
      <c r="AJQ151" s="39"/>
      <c r="AJR151" s="39"/>
      <c r="AJS151" s="39"/>
      <c r="AJT151" s="39"/>
      <c r="AJU151" s="39"/>
      <c r="AJV151" s="39"/>
      <c r="AJW151" s="39"/>
      <c r="AJX151" s="39"/>
      <c r="AJY151" s="39"/>
      <c r="AJZ151" s="39"/>
      <c r="AKA151" s="39"/>
      <c r="AKB151" s="39"/>
      <c r="AKC151" s="39"/>
      <c r="AKD151" s="39"/>
      <c r="AKE151" s="39"/>
      <c r="AKF151" s="39"/>
      <c r="AKG151" s="39"/>
      <c r="AKH151" s="39"/>
      <c r="AKI151" s="39"/>
      <c r="AKJ151" s="39"/>
      <c r="AKK151" s="39"/>
      <c r="AKL151" s="39"/>
      <c r="AKM151" s="39"/>
      <c r="AKN151" s="39"/>
      <c r="AKO151" s="39"/>
      <c r="AKP151" s="39"/>
      <c r="AKQ151" s="39"/>
      <c r="AKR151" s="39"/>
      <c r="AKS151" s="39"/>
      <c r="AKT151" s="39"/>
      <c r="AKU151" s="39"/>
      <c r="AKV151" s="39"/>
      <c r="AKW151" s="39"/>
      <c r="AKX151" s="39"/>
      <c r="AKY151" s="39"/>
      <c r="AKZ151" s="39"/>
      <c r="ALA151" s="39"/>
      <c r="ALB151" s="39"/>
      <c r="ALC151" s="39"/>
      <c r="ALD151" s="39"/>
      <c r="ALE151" s="39"/>
      <c r="ALF151" s="39"/>
    </row>
    <row r="152" spans="1:994" customFormat="1">
      <c r="A152" s="346"/>
      <c r="B152" s="346"/>
      <c r="C152" s="346"/>
      <c r="D152" s="346"/>
      <c r="E152" s="346"/>
      <c r="F152" s="346"/>
      <c r="G152" s="346"/>
      <c r="H152" s="346"/>
      <c r="I152" s="346"/>
      <c r="J152" s="346"/>
      <c r="K152" s="346"/>
      <c r="L152" s="135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  <c r="JH152" s="39"/>
      <c r="JI152" s="39"/>
      <c r="JJ152" s="39"/>
      <c r="JK152" s="39"/>
      <c r="JL152" s="39"/>
      <c r="JM152" s="39"/>
      <c r="JN152" s="39"/>
      <c r="JO152" s="39"/>
      <c r="JP152" s="39"/>
      <c r="JQ152" s="39"/>
      <c r="JR152" s="39"/>
      <c r="JS152" s="39"/>
      <c r="JT152" s="39"/>
      <c r="JU152" s="39"/>
      <c r="JV152" s="39"/>
      <c r="JW152" s="39"/>
      <c r="JX152" s="39"/>
      <c r="JY152" s="39"/>
      <c r="JZ152" s="39"/>
      <c r="KA152" s="39"/>
      <c r="KB152" s="39"/>
      <c r="KC152" s="39"/>
      <c r="KD152" s="39"/>
      <c r="KE152" s="39"/>
      <c r="KF152" s="39"/>
      <c r="KG152" s="39"/>
      <c r="KH152" s="39"/>
      <c r="KI152" s="39"/>
      <c r="KJ152" s="39"/>
      <c r="KK152" s="39"/>
      <c r="KL152" s="39"/>
      <c r="KM152" s="39"/>
      <c r="KN152" s="39"/>
      <c r="KO152" s="39"/>
      <c r="KP152" s="39"/>
      <c r="KQ152" s="39"/>
      <c r="KR152" s="39"/>
      <c r="KS152" s="39"/>
      <c r="KT152" s="39"/>
      <c r="KU152" s="39"/>
      <c r="KV152" s="39"/>
      <c r="KW152" s="39"/>
      <c r="KX152" s="39"/>
      <c r="KY152" s="39"/>
      <c r="KZ152" s="39"/>
      <c r="LA152" s="39"/>
      <c r="LB152" s="39"/>
      <c r="LC152" s="39"/>
      <c r="LD152" s="39"/>
      <c r="LE152" s="39"/>
      <c r="LF152" s="39"/>
      <c r="LG152" s="39"/>
      <c r="LH152" s="39"/>
      <c r="LI152" s="39"/>
      <c r="LJ152" s="39"/>
      <c r="LK152" s="39"/>
      <c r="LL152" s="39"/>
      <c r="LM152" s="39"/>
      <c r="LN152" s="39"/>
      <c r="LO152" s="39"/>
      <c r="LP152" s="39"/>
      <c r="LQ152" s="39"/>
      <c r="LR152" s="39"/>
      <c r="LS152" s="39"/>
      <c r="LT152" s="39"/>
      <c r="LU152" s="39"/>
      <c r="LV152" s="39"/>
      <c r="LW152" s="39"/>
      <c r="LX152" s="39"/>
      <c r="LY152" s="39"/>
      <c r="LZ152" s="39"/>
      <c r="MA152" s="39"/>
      <c r="MB152" s="39"/>
      <c r="MC152" s="39"/>
      <c r="MD152" s="39"/>
      <c r="ME152" s="39"/>
      <c r="MF152" s="39"/>
      <c r="MG152" s="39"/>
      <c r="MH152" s="39"/>
      <c r="MI152" s="39"/>
      <c r="MJ152" s="39"/>
      <c r="MK152" s="39"/>
      <c r="ML152" s="39"/>
      <c r="MM152" s="39"/>
      <c r="MN152" s="39"/>
      <c r="MO152" s="39"/>
      <c r="MP152" s="39"/>
      <c r="MQ152" s="39"/>
      <c r="MR152" s="39"/>
      <c r="MS152" s="39"/>
      <c r="MT152" s="39"/>
      <c r="MU152" s="39"/>
      <c r="MV152" s="39"/>
      <c r="MW152" s="39"/>
      <c r="MX152" s="39"/>
      <c r="MY152" s="39"/>
      <c r="MZ152" s="39"/>
      <c r="NA152" s="39"/>
      <c r="NB152" s="39"/>
      <c r="NC152" s="39"/>
      <c r="ND152" s="39"/>
      <c r="NE152" s="39"/>
      <c r="NF152" s="39"/>
      <c r="NG152" s="39"/>
      <c r="NH152" s="39"/>
      <c r="NI152" s="39"/>
      <c r="NJ152" s="39"/>
      <c r="NK152" s="39"/>
      <c r="NL152" s="39"/>
      <c r="NM152" s="39"/>
      <c r="NN152" s="39"/>
      <c r="NO152" s="39"/>
      <c r="NP152" s="39"/>
      <c r="NQ152" s="39"/>
      <c r="NR152" s="39"/>
      <c r="NS152" s="39"/>
      <c r="NT152" s="39"/>
      <c r="NU152" s="39"/>
      <c r="NV152" s="39"/>
      <c r="NW152" s="39"/>
      <c r="NX152" s="39"/>
      <c r="NY152" s="39"/>
      <c r="NZ152" s="39"/>
      <c r="OA152" s="39"/>
      <c r="OB152" s="39"/>
      <c r="OC152" s="39"/>
      <c r="OD152" s="39"/>
      <c r="OE152" s="39"/>
      <c r="OF152" s="39"/>
      <c r="OG152" s="39"/>
      <c r="OH152" s="39"/>
      <c r="OI152" s="39"/>
      <c r="OJ152" s="39"/>
      <c r="OK152" s="39"/>
      <c r="OL152" s="39"/>
      <c r="OM152" s="39"/>
      <c r="ON152" s="39"/>
      <c r="OO152" s="39"/>
      <c r="OP152" s="39"/>
      <c r="OQ152" s="39"/>
      <c r="OR152" s="39"/>
      <c r="OS152" s="39"/>
      <c r="OT152" s="39"/>
      <c r="OU152" s="39"/>
      <c r="OV152" s="39"/>
      <c r="OW152" s="39"/>
      <c r="OX152" s="39"/>
      <c r="OY152" s="39"/>
      <c r="OZ152" s="39"/>
      <c r="PA152" s="39"/>
      <c r="PB152" s="39"/>
      <c r="PC152" s="39"/>
      <c r="PD152" s="39"/>
      <c r="PE152" s="39"/>
      <c r="PF152" s="39"/>
      <c r="PG152" s="39"/>
      <c r="PH152" s="39"/>
      <c r="PI152" s="39"/>
      <c r="PJ152" s="39"/>
      <c r="PK152" s="39"/>
      <c r="PL152" s="39"/>
      <c r="PM152" s="39"/>
      <c r="PN152" s="39"/>
      <c r="PO152" s="39"/>
      <c r="PP152" s="39"/>
      <c r="PQ152" s="39"/>
      <c r="PR152" s="39"/>
      <c r="PS152" s="39"/>
      <c r="PT152" s="39"/>
      <c r="PU152" s="39"/>
      <c r="PV152" s="39"/>
      <c r="PW152" s="39"/>
      <c r="PX152" s="39"/>
      <c r="PY152" s="39"/>
      <c r="PZ152" s="39"/>
      <c r="QA152" s="39"/>
      <c r="QB152" s="39"/>
      <c r="QC152" s="39"/>
      <c r="QD152" s="39"/>
      <c r="QE152" s="39"/>
      <c r="QF152" s="39"/>
      <c r="QG152" s="39"/>
      <c r="QH152" s="39"/>
      <c r="QI152" s="39"/>
      <c r="QJ152" s="39"/>
      <c r="QK152" s="39"/>
      <c r="QL152" s="39"/>
      <c r="QM152" s="39"/>
      <c r="QN152" s="39"/>
      <c r="QO152" s="39"/>
      <c r="QP152" s="39"/>
      <c r="QQ152" s="39"/>
      <c r="QR152" s="39"/>
      <c r="QS152" s="39"/>
      <c r="QT152" s="39"/>
      <c r="QU152" s="39"/>
      <c r="QV152" s="39"/>
      <c r="QW152" s="39"/>
      <c r="QX152" s="39"/>
      <c r="QY152" s="39"/>
      <c r="QZ152" s="39"/>
      <c r="RA152" s="39"/>
      <c r="RB152" s="39"/>
      <c r="RC152" s="39"/>
      <c r="RD152" s="39"/>
      <c r="RE152" s="39"/>
      <c r="RF152" s="39"/>
      <c r="RG152" s="39"/>
      <c r="RH152" s="39"/>
      <c r="RI152" s="39"/>
      <c r="RJ152" s="39"/>
      <c r="RK152" s="39"/>
      <c r="RL152" s="39"/>
      <c r="RM152" s="39"/>
      <c r="RN152" s="39"/>
      <c r="RO152" s="39"/>
      <c r="RP152" s="39"/>
      <c r="RQ152" s="39"/>
      <c r="RR152" s="39"/>
      <c r="RS152" s="39"/>
      <c r="RT152" s="39"/>
      <c r="RU152" s="39"/>
      <c r="RV152" s="39"/>
      <c r="RW152" s="39"/>
      <c r="RX152" s="39"/>
      <c r="RY152" s="39"/>
      <c r="RZ152" s="39"/>
      <c r="SA152" s="39"/>
      <c r="SB152" s="39"/>
      <c r="SC152" s="39"/>
      <c r="SD152" s="39"/>
      <c r="SE152" s="39"/>
      <c r="SF152" s="39"/>
      <c r="SG152" s="39"/>
      <c r="SH152" s="39"/>
      <c r="SI152" s="39"/>
      <c r="SJ152" s="39"/>
      <c r="SK152" s="39"/>
      <c r="SL152" s="39"/>
      <c r="SM152" s="39"/>
      <c r="SN152" s="39"/>
      <c r="SO152" s="39"/>
      <c r="SP152" s="39"/>
      <c r="SQ152" s="39"/>
      <c r="SR152" s="39"/>
      <c r="SS152" s="39"/>
      <c r="ST152" s="39"/>
      <c r="SU152" s="39"/>
      <c r="SV152" s="39"/>
      <c r="SW152" s="39"/>
      <c r="SX152" s="39"/>
      <c r="SY152" s="39"/>
      <c r="SZ152" s="39"/>
      <c r="TA152" s="39"/>
      <c r="TB152" s="39"/>
      <c r="TC152" s="39"/>
      <c r="TD152" s="39"/>
      <c r="TE152" s="39"/>
      <c r="TF152" s="39"/>
      <c r="TG152" s="39"/>
      <c r="TH152" s="39"/>
      <c r="TI152" s="39"/>
      <c r="TJ152" s="39"/>
      <c r="TK152" s="39"/>
      <c r="TL152" s="39"/>
      <c r="TM152" s="39"/>
      <c r="TN152" s="39"/>
      <c r="TO152" s="39"/>
      <c r="TP152" s="39"/>
      <c r="TQ152" s="39"/>
      <c r="TR152" s="39"/>
      <c r="TS152" s="39"/>
      <c r="TT152" s="39"/>
      <c r="TU152" s="39"/>
      <c r="TV152" s="39"/>
      <c r="TW152" s="39"/>
      <c r="TX152" s="39"/>
      <c r="TY152" s="39"/>
      <c r="TZ152" s="39"/>
      <c r="UA152" s="39"/>
      <c r="UB152" s="39"/>
      <c r="UC152" s="39"/>
      <c r="UD152" s="39"/>
      <c r="UE152" s="39"/>
      <c r="UF152" s="39"/>
      <c r="UG152" s="39"/>
      <c r="UH152" s="39"/>
      <c r="UI152" s="39"/>
      <c r="UJ152" s="39"/>
      <c r="UK152" s="39"/>
      <c r="UL152" s="39"/>
      <c r="UM152" s="39"/>
      <c r="UN152" s="39"/>
      <c r="UO152" s="39"/>
      <c r="UP152" s="39"/>
      <c r="UQ152" s="39"/>
      <c r="UR152" s="39"/>
      <c r="US152" s="39"/>
      <c r="UT152" s="39"/>
      <c r="UU152" s="39"/>
      <c r="UV152" s="39"/>
      <c r="UW152" s="39"/>
      <c r="UX152" s="39"/>
      <c r="UY152" s="39"/>
      <c r="UZ152" s="39"/>
      <c r="VA152" s="39"/>
      <c r="VB152" s="39"/>
      <c r="VC152" s="39"/>
      <c r="VD152" s="39"/>
      <c r="VE152" s="39"/>
      <c r="VF152" s="39"/>
      <c r="VG152" s="39"/>
      <c r="VH152" s="39"/>
      <c r="VI152" s="39"/>
      <c r="VJ152" s="39"/>
      <c r="VK152" s="39"/>
      <c r="VL152" s="39"/>
      <c r="VM152" s="39"/>
      <c r="VN152" s="39"/>
      <c r="VO152" s="39"/>
      <c r="VP152" s="39"/>
      <c r="VQ152" s="39"/>
      <c r="VR152" s="39"/>
      <c r="VS152" s="39"/>
      <c r="VT152" s="39"/>
      <c r="VU152" s="39"/>
      <c r="VV152" s="39"/>
      <c r="VW152" s="39"/>
      <c r="VX152" s="39"/>
      <c r="VY152" s="39"/>
      <c r="VZ152" s="39"/>
      <c r="WA152" s="39"/>
      <c r="WB152" s="39"/>
      <c r="WC152" s="39"/>
      <c r="WD152" s="39"/>
      <c r="WE152" s="39"/>
      <c r="WF152" s="39"/>
      <c r="WG152" s="39"/>
      <c r="WH152" s="39"/>
      <c r="WI152" s="39"/>
      <c r="WJ152" s="39"/>
      <c r="WK152" s="39"/>
      <c r="WL152" s="39"/>
      <c r="WM152" s="39"/>
      <c r="WN152" s="39"/>
      <c r="WO152" s="39"/>
      <c r="WP152" s="39"/>
      <c r="WQ152" s="39"/>
      <c r="WR152" s="39"/>
      <c r="WS152" s="39"/>
      <c r="WT152" s="39"/>
      <c r="WU152" s="39"/>
      <c r="WV152" s="39"/>
      <c r="WW152" s="39"/>
      <c r="WX152" s="39"/>
      <c r="WY152" s="39"/>
      <c r="WZ152" s="39"/>
      <c r="XA152" s="39"/>
      <c r="XB152" s="39"/>
      <c r="XC152" s="39"/>
      <c r="XD152" s="39"/>
      <c r="XE152" s="39"/>
      <c r="XF152" s="39"/>
      <c r="XG152" s="39"/>
      <c r="XH152" s="39"/>
      <c r="XI152" s="39"/>
      <c r="XJ152" s="39"/>
      <c r="XK152" s="39"/>
      <c r="XL152" s="39"/>
      <c r="XM152" s="39"/>
      <c r="XN152" s="39"/>
      <c r="XO152" s="39"/>
      <c r="XP152" s="39"/>
      <c r="XQ152" s="39"/>
      <c r="XR152" s="39"/>
      <c r="XS152" s="39"/>
      <c r="XT152" s="39"/>
      <c r="XU152" s="39"/>
      <c r="XV152" s="39"/>
      <c r="XW152" s="39"/>
      <c r="XX152" s="39"/>
      <c r="XY152" s="39"/>
      <c r="XZ152" s="39"/>
      <c r="YA152" s="39"/>
      <c r="YB152" s="39"/>
      <c r="YC152" s="39"/>
      <c r="YD152" s="39"/>
      <c r="YE152" s="39"/>
      <c r="YF152" s="39"/>
      <c r="YG152" s="39"/>
      <c r="YH152" s="39"/>
      <c r="YI152" s="39"/>
      <c r="YJ152" s="39"/>
      <c r="YK152" s="39"/>
      <c r="YL152" s="39"/>
      <c r="YM152" s="39"/>
      <c r="YN152" s="39"/>
      <c r="YO152" s="39"/>
      <c r="YP152" s="39"/>
      <c r="YQ152" s="39"/>
      <c r="YR152" s="39"/>
      <c r="YS152" s="39"/>
      <c r="YT152" s="39"/>
      <c r="YU152" s="39"/>
      <c r="YV152" s="39"/>
      <c r="YW152" s="39"/>
      <c r="YX152" s="39"/>
      <c r="YY152" s="39"/>
      <c r="YZ152" s="39"/>
      <c r="ZA152" s="39"/>
      <c r="ZB152" s="39"/>
      <c r="ZC152" s="39"/>
      <c r="ZD152" s="39"/>
      <c r="ZE152" s="39"/>
      <c r="ZF152" s="39"/>
      <c r="ZG152" s="39"/>
      <c r="ZH152" s="39"/>
      <c r="ZI152" s="39"/>
      <c r="ZJ152" s="39"/>
      <c r="ZK152" s="39"/>
      <c r="ZL152" s="39"/>
      <c r="ZM152" s="39"/>
      <c r="ZN152" s="39"/>
      <c r="ZO152" s="39"/>
      <c r="ZP152" s="39"/>
      <c r="ZQ152" s="39"/>
      <c r="ZR152" s="39"/>
      <c r="ZS152" s="39"/>
      <c r="ZT152" s="39"/>
      <c r="ZU152" s="39"/>
      <c r="ZV152" s="39"/>
      <c r="ZW152" s="39"/>
      <c r="ZX152" s="39"/>
      <c r="ZY152" s="39"/>
      <c r="ZZ152" s="39"/>
      <c r="AAA152" s="39"/>
      <c r="AAB152" s="39"/>
      <c r="AAC152" s="39"/>
      <c r="AAD152" s="39"/>
      <c r="AAE152" s="39"/>
      <c r="AAF152" s="39"/>
      <c r="AAG152" s="39"/>
      <c r="AAH152" s="39"/>
      <c r="AAI152" s="39"/>
      <c r="AAJ152" s="39"/>
      <c r="AAK152" s="39"/>
      <c r="AAL152" s="39"/>
      <c r="AAM152" s="39"/>
      <c r="AAN152" s="39"/>
      <c r="AAO152" s="39"/>
      <c r="AAP152" s="39"/>
      <c r="AAQ152" s="39"/>
      <c r="AAR152" s="39"/>
      <c r="AAS152" s="39"/>
      <c r="AAT152" s="39"/>
      <c r="AAU152" s="39"/>
      <c r="AAV152" s="39"/>
      <c r="AAW152" s="39"/>
      <c r="AAX152" s="39"/>
      <c r="AAY152" s="39"/>
      <c r="AAZ152" s="39"/>
      <c r="ABA152" s="39"/>
      <c r="ABB152" s="39"/>
      <c r="ABC152" s="39"/>
      <c r="ABD152" s="39"/>
      <c r="ABE152" s="39"/>
      <c r="ABF152" s="39"/>
      <c r="ABG152" s="39"/>
      <c r="ABH152" s="39"/>
      <c r="ABI152" s="39"/>
      <c r="ABJ152" s="39"/>
      <c r="ABK152" s="39"/>
      <c r="ABL152" s="39"/>
      <c r="ABM152" s="39"/>
      <c r="ABN152" s="39"/>
      <c r="ABO152" s="39"/>
      <c r="ABP152" s="39"/>
      <c r="ABQ152" s="39"/>
      <c r="ABR152" s="39"/>
      <c r="ABS152" s="39"/>
      <c r="ABT152" s="39"/>
      <c r="ABU152" s="39"/>
      <c r="ABV152" s="39"/>
      <c r="ABW152" s="39"/>
      <c r="ABX152" s="39"/>
      <c r="ABY152" s="39"/>
      <c r="ABZ152" s="39"/>
      <c r="ACA152" s="39"/>
      <c r="ACB152" s="39"/>
      <c r="ACC152" s="39"/>
      <c r="ACD152" s="39"/>
      <c r="ACE152" s="39"/>
      <c r="ACF152" s="39"/>
      <c r="ACG152" s="39"/>
      <c r="ACH152" s="39"/>
      <c r="ACI152" s="39"/>
      <c r="ACJ152" s="39"/>
      <c r="ACK152" s="39"/>
      <c r="ACL152" s="39"/>
      <c r="ACM152" s="39"/>
      <c r="ACN152" s="39"/>
      <c r="ACO152" s="39"/>
      <c r="ACP152" s="39"/>
      <c r="ACQ152" s="39"/>
      <c r="ACR152" s="39"/>
      <c r="ACS152" s="39"/>
      <c r="ACT152" s="39"/>
      <c r="ACU152" s="39"/>
      <c r="ACV152" s="39"/>
      <c r="ACW152" s="39"/>
      <c r="ACX152" s="39"/>
      <c r="ACY152" s="39"/>
      <c r="ACZ152" s="39"/>
      <c r="ADA152" s="39"/>
      <c r="ADB152" s="39"/>
      <c r="ADC152" s="39"/>
      <c r="ADD152" s="39"/>
      <c r="ADE152" s="39"/>
      <c r="ADF152" s="39"/>
      <c r="ADG152" s="39"/>
      <c r="ADH152" s="39"/>
      <c r="ADI152" s="39"/>
      <c r="ADJ152" s="39"/>
      <c r="ADK152" s="39"/>
      <c r="ADL152" s="39"/>
      <c r="ADM152" s="39"/>
      <c r="ADN152" s="39"/>
      <c r="ADO152" s="39"/>
      <c r="ADP152" s="39"/>
      <c r="ADQ152" s="39"/>
      <c r="ADR152" s="39"/>
      <c r="ADS152" s="39"/>
      <c r="ADT152" s="39"/>
      <c r="ADU152" s="39"/>
      <c r="ADV152" s="39"/>
      <c r="ADW152" s="39"/>
      <c r="ADX152" s="39"/>
      <c r="ADY152" s="39"/>
      <c r="ADZ152" s="39"/>
      <c r="AEA152" s="39"/>
      <c r="AEB152" s="39"/>
      <c r="AEC152" s="39"/>
      <c r="AED152" s="39"/>
      <c r="AEE152" s="39"/>
      <c r="AEF152" s="39"/>
      <c r="AEG152" s="39"/>
      <c r="AEH152" s="39"/>
      <c r="AEI152" s="39"/>
      <c r="AEJ152" s="39"/>
      <c r="AEK152" s="39"/>
      <c r="AEL152" s="39"/>
      <c r="AEM152" s="39"/>
      <c r="AEN152" s="39"/>
      <c r="AEO152" s="39"/>
      <c r="AEP152" s="39"/>
      <c r="AEQ152" s="39"/>
      <c r="AER152" s="39"/>
      <c r="AES152" s="39"/>
      <c r="AET152" s="39"/>
      <c r="AEU152" s="39"/>
      <c r="AEV152" s="39"/>
      <c r="AEW152" s="39"/>
      <c r="AEX152" s="39"/>
      <c r="AEY152" s="39"/>
      <c r="AEZ152" s="39"/>
      <c r="AFA152" s="39"/>
      <c r="AFB152" s="39"/>
      <c r="AFC152" s="39"/>
      <c r="AFD152" s="39"/>
      <c r="AFE152" s="39"/>
      <c r="AFF152" s="39"/>
      <c r="AFG152" s="39"/>
      <c r="AFH152" s="39"/>
      <c r="AFI152" s="39"/>
      <c r="AFJ152" s="39"/>
      <c r="AFK152" s="39"/>
      <c r="AFL152" s="39"/>
      <c r="AFM152" s="39"/>
      <c r="AFN152" s="39"/>
      <c r="AFO152" s="39"/>
      <c r="AFP152" s="39"/>
      <c r="AFQ152" s="39"/>
      <c r="AFR152" s="39"/>
      <c r="AFS152" s="39"/>
      <c r="AFT152" s="39"/>
      <c r="AFU152" s="39"/>
      <c r="AFV152" s="39"/>
      <c r="AFW152" s="39"/>
      <c r="AFX152" s="39"/>
      <c r="AFY152" s="39"/>
      <c r="AFZ152" s="39"/>
      <c r="AGA152" s="39"/>
      <c r="AGB152" s="39"/>
      <c r="AGC152" s="39"/>
      <c r="AGD152" s="39"/>
      <c r="AGE152" s="39"/>
      <c r="AGF152" s="39"/>
      <c r="AGG152" s="39"/>
      <c r="AGH152" s="39"/>
      <c r="AGI152" s="39"/>
      <c r="AGJ152" s="39"/>
      <c r="AGK152" s="39"/>
      <c r="AGL152" s="39"/>
      <c r="AGM152" s="39"/>
      <c r="AGN152" s="39"/>
      <c r="AGO152" s="39"/>
      <c r="AGP152" s="39"/>
      <c r="AGQ152" s="39"/>
      <c r="AGR152" s="39"/>
      <c r="AGS152" s="39"/>
      <c r="AGT152" s="39"/>
      <c r="AGU152" s="39"/>
      <c r="AGV152" s="39"/>
      <c r="AGW152" s="39"/>
      <c r="AGX152" s="39"/>
      <c r="AGY152" s="39"/>
      <c r="AGZ152" s="39"/>
      <c r="AHA152" s="39"/>
      <c r="AHB152" s="39"/>
      <c r="AHC152" s="39"/>
      <c r="AHD152" s="39"/>
      <c r="AHE152" s="39"/>
      <c r="AHF152" s="39"/>
      <c r="AHG152" s="39"/>
      <c r="AHH152" s="39"/>
      <c r="AHI152" s="39"/>
      <c r="AHJ152" s="39"/>
      <c r="AHK152" s="39"/>
      <c r="AHL152" s="39"/>
      <c r="AHM152" s="39"/>
      <c r="AHN152" s="39"/>
      <c r="AHO152" s="39"/>
      <c r="AHP152" s="39"/>
      <c r="AHQ152" s="39"/>
      <c r="AHR152" s="39"/>
      <c r="AHS152" s="39"/>
      <c r="AHT152" s="39"/>
      <c r="AHU152" s="39"/>
      <c r="AHV152" s="39"/>
      <c r="AHW152" s="39"/>
      <c r="AHX152" s="39"/>
      <c r="AHY152" s="39"/>
      <c r="AHZ152" s="39"/>
      <c r="AIA152" s="39"/>
      <c r="AIB152" s="39"/>
      <c r="AIC152" s="39"/>
      <c r="AID152" s="39"/>
      <c r="AIE152" s="39"/>
      <c r="AIF152" s="39"/>
      <c r="AIG152" s="39"/>
      <c r="AIH152" s="39"/>
      <c r="AII152" s="39"/>
      <c r="AIJ152" s="39"/>
      <c r="AIK152" s="39"/>
      <c r="AIL152" s="39"/>
      <c r="AIM152" s="39"/>
      <c r="AIN152" s="39"/>
      <c r="AIO152" s="39"/>
      <c r="AIP152" s="39"/>
      <c r="AIQ152" s="39"/>
      <c r="AIR152" s="39"/>
      <c r="AIS152" s="39"/>
      <c r="AIT152" s="39"/>
      <c r="AIU152" s="39"/>
      <c r="AIV152" s="39"/>
      <c r="AIW152" s="39"/>
      <c r="AIX152" s="39"/>
      <c r="AIY152" s="39"/>
      <c r="AIZ152" s="39"/>
      <c r="AJA152" s="39"/>
      <c r="AJB152" s="39"/>
      <c r="AJC152" s="39"/>
      <c r="AJD152" s="39"/>
      <c r="AJE152" s="39"/>
      <c r="AJF152" s="39"/>
      <c r="AJG152" s="39"/>
      <c r="AJH152" s="39"/>
      <c r="AJI152" s="39"/>
      <c r="AJJ152" s="39"/>
      <c r="AJK152" s="39"/>
      <c r="AJL152" s="39"/>
      <c r="AJM152" s="39"/>
      <c r="AJN152" s="39"/>
      <c r="AJO152" s="39"/>
      <c r="AJP152" s="39"/>
      <c r="AJQ152" s="39"/>
      <c r="AJR152" s="39"/>
      <c r="AJS152" s="39"/>
      <c r="AJT152" s="39"/>
      <c r="AJU152" s="39"/>
      <c r="AJV152" s="39"/>
      <c r="AJW152" s="39"/>
      <c r="AJX152" s="39"/>
      <c r="AJY152" s="39"/>
      <c r="AJZ152" s="39"/>
      <c r="AKA152" s="39"/>
      <c r="AKB152" s="39"/>
      <c r="AKC152" s="39"/>
      <c r="AKD152" s="39"/>
      <c r="AKE152" s="39"/>
      <c r="AKF152" s="39"/>
      <c r="AKG152" s="39"/>
      <c r="AKH152" s="39"/>
      <c r="AKI152" s="39"/>
      <c r="AKJ152" s="39"/>
      <c r="AKK152" s="39"/>
      <c r="AKL152" s="39"/>
      <c r="AKM152" s="39"/>
      <c r="AKN152" s="39"/>
      <c r="AKO152" s="39"/>
      <c r="AKP152" s="39"/>
      <c r="AKQ152" s="39"/>
      <c r="AKR152" s="39"/>
      <c r="AKS152" s="39"/>
      <c r="AKT152" s="39"/>
      <c r="AKU152" s="39"/>
      <c r="AKV152" s="39"/>
      <c r="AKW152" s="39"/>
      <c r="AKX152" s="39"/>
      <c r="AKY152" s="39"/>
      <c r="AKZ152" s="39"/>
      <c r="ALA152" s="39"/>
      <c r="ALB152" s="39"/>
      <c r="ALC152" s="39"/>
      <c r="ALD152" s="39"/>
      <c r="ALE152" s="39"/>
      <c r="ALF152" s="39"/>
    </row>
    <row r="153" spans="1:994" customFormat="1">
      <c r="A153" s="346"/>
      <c r="B153" s="346"/>
      <c r="C153" s="346"/>
      <c r="D153" s="167"/>
      <c r="E153" s="167"/>
      <c r="F153" s="346"/>
      <c r="G153" s="346"/>
      <c r="H153" s="346"/>
      <c r="I153" s="346"/>
      <c r="J153" s="346"/>
      <c r="K153" s="346"/>
      <c r="L153" s="168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  <c r="JH153" s="39"/>
      <c r="JI153" s="39"/>
      <c r="JJ153" s="39"/>
      <c r="JK153" s="39"/>
      <c r="JL153" s="39"/>
      <c r="JM153" s="39"/>
      <c r="JN153" s="39"/>
      <c r="JO153" s="39"/>
      <c r="JP153" s="39"/>
      <c r="JQ153" s="39"/>
      <c r="JR153" s="39"/>
      <c r="JS153" s="39"/>
      <c r="JT153" s="39"/>
      <c r="JU153" s="39"/>
      <c r="JV153" s="39"/>
      <c r="JW153" s="39"/>
      <c r="JX153" s="39"/>
      <c r="JY153" s="39"/>
      <c r="JZ153" s="39"/>
      <c r="KA153" s="39"/>
      <c r="KB153" s="39"/>
      <c r="KC153" s="39"/>
      <c r="KD153" s="39"/>
      <c r="KE153" s="39"/>
      <c r="KF153" s="39"/>
      <c r="KG153" s="39"/>
      <c r="KH153" s="39"/>
      <c r="KI153" s="39"/>
      <c r="KJ153" s="39"/>
      <c r="KK153" s="39"/>
      <c r="KL153" s="39"/>
      <c r="KM153" s="39"/>
      <c r="KN153" s="39"/>
      <c r="KO153" s="39"/>
      <c r="KP153" s="39"/>
      <c r="KQ153" s="39"/>
      <c r="KR153" s="39"/>
      <c r="KS153" s="39"/>
      <c r="KT153" s="39"/>
      <c r="KU153" s="39"/>
      <c r="KV153" s="39"/>
      <c r="KW153" s="39"/>
      <c r="KX153" s="39"/>
      <c r="KY153" s="39"/>
      <c r="KZ153" s="39"/>
      <c r="LA153" s="39"/>
      <c r="LB153" s="39"/>
      <c r="LC153" s="39"/>
      <c r="LD153" s="39"/>
      <c r="LE153" s="39"/>
      <c r="LF153" s="39"/>
      <c r="LG153" s="39"/>
      <c r="LH153" s="39"/>
      <c r="LI153" s="39"/>
      <c r="LJ153" s="39"/>
      <c r="LK153" s="39"/>
      <c r="LL153" s="39"/>
      <c r="LM153" s="39"/>
      <c r="LN153" s="39"/>
      <c r="LO153" s="39"/>
      <c r="LP153" s="39"/>
      <c r="LQ153" s="39"/>
      <c r="LR153" s="39"/>
      <c r="LS153" s="39"/>
      <c r="LT153" s="39"/>
      <c r="LU153" s="39"/>
      <c r="LV153" s="39"/>
      <c r="LW153" s="39"/>
      <c r="LX153" s="39"/>
      <c r="LY153" s="39"/>
      <c r="LZ153" s="39"/>
      <c r="MA153" s="39"/>
      <c r="MB153" s="39"/>
      <c r="MC153" s="39"/>
      <c r="MD153" s="39"/>
      <c r="ME153" s="39"/>
      <c r="MF153" s="39"/>
      <c r="MG153" s="39"/>
      <c r="MH153" s="39"/>
      <c r="MI153" s="39"/>
      <c r="MJ153" s="39"/>
      <c r="MK153" s="39"/>
      <c r="ML153" s="39"/>
      <c r="MM153" s="39"/>
      <c r="MN153" s="39"/>
      <c r="MO153" s="39"/>
      <c r="MP153" s="39"/>
      <c r="MQ153" s="39"/>
      <c r="MR153" s="39"/>
      <c r="MS153" s="39"/>
      <c r="MT153" s="39"/>
      <c r="MU153" s="39"/>
      <c r="MV153" s="39"/>
      <c r="MW153" s="39"/>
      <c r="MX153" s="39"/>
      <c r="MY153" s="39"/>
      <c r="MZ153" s="39"/>
      <c r="NA153" s="39"/>
      <c r="NB153" s="39"/>
      <c r="NC153" s="39"/>
      <c r="ND153" s="39"/>
      <c r="NE153" s="39"/>
      <c r="NF153" s="39"/>
      <c r="NG153" s="39"/>
      <c r="NH153" s="39"/>
      <c r="NI153" s="39"/>
      <c r="NJ153" s="39"/>
      <c r="NK153" s="39"/>
      <c r="NL153" s="39"/>
      <c r="NM153" s="39"/>
      <c r="NN153" s="39"/>
      <c r="NO153" s="39"/>
      <c r="NP153" s="39"/>
      <c r="NQ153" s="39"/>
      <c r="NR153" s="39"/>
      <c r="NS153" s="39"/>
      <c r="NT153" s="39"/>
      <c r="NU153" s="39"/>
      <c r="NV153" s="39"/>
      <c r="NW153" s="39"/>
      <c r="NX153" s="39"/>
      <c r="NY153" s="39"/>
      <c r="NZ153" s="39"/>
      <c r="OA153" s="39"/>
      <c r="OB153" s="39"/>
      <c r="OC153" s="39"/>
      <c r="OD153" s="39"/>
      <c r="OE153" s="39"/>
      <c r="OF153" s="39"/>
      <c r="OG153" s="39"/>
      <c r="OH153" s="39"/>
      <c r="OI153" s="39"/>
      <c r="OJ153" s="39"/>
      <c r="OK153" s="39"/>
      <c r="OL153" s="39"/>
      <c r="OM153" s="39"/>
      <c r="ON153" s="39"/>
      <c r="OO153" s="39"/>
      <c r="OP153" s="39"/>
      <c r="OQ153" s="39"/>
      <c r="OR153" s="39"/>
      <c r="OS153" s="39"/>
      <c r="OT153" s="39"/>
      <c r="OU153" s="39"/>
      <c r="OV153" s="39"/>
      <c r="OW153" s="39"/>
      <c r="OX153" s="39"/>
      <c r="OY153" s="39"/>
      <c r="OZ153" s="39"/>
      <c r="PA153" s="39"/>
      <c r="PB153" s="39"/>
      <c r="PC153" s="39"/>
      <c r="PD153" s="39"/>
      <c r="PE153" s="39"/>
      <c r="PF153" s="39"/>
      <c r="PG153" s="39"/>
      <c r="PH153" s="39"/>
      <c r="PI153" s="39"/>
      <c r="PJ153" s="39"/>
      <c r="PK153" s="39"/>
      <c r="PL153" s="39"/>
      <c r="PM153" s="39"/>
      <c r="PN153" s="39"/>
      <c r="PO153" s="39"/>
      <c r="PP153" s="39"/>
      <c r="PQ153" s="39"/>
      <c r="PR153" s="39"/>
      <c r="PS153" s="39"/>
      <c r="PT153" s="39"/>
      <c r="PU153" s="39"/>
      <c r="PV153" s="39"/>
      <c r="PW153" s="39"/>
      <c r="PX153" s="39"/>
      <c r="PY153" s="39"/>
      <c r="PZ153" s="39"/>
      <c r="QA153" s="39"/>
      <c r="QB153" s="39"/>
      <c r="QC153" s="39"/>
      <c r="QD153" s="39"/>
      <c r="QE153" s="39"/>
      <c r="QF153" s="39"/>
      <c r="QG153" s="39"/>
      <c r="QH153" s="39"/>
      <c r="QI153" s="39"/>
      <c r="QJ153" s="39"/>
      <c r="QK153" s="39"/>
      <c r="QL153" s="39"/>
      <c r="QM153" s="39"/>
      <c r="QN153" s="39"/>
      <c r="QO153" s="39"/>
      <c r="QP153" s="39"/>
      <c r="QQ153" s="39"/>
      <c r="QR153" s="39"/>
      <c r="QS153" s="39"/>
      <c r="QT153" s="39"/>
      <c r="QU153" s="39"/>
      <c r="QV153" s="39"/>
      <c r="QW153" s="39"/>
      <c r="QX153" s="39"/>
      <c r="QY153" s="39"/>
      <c r="QZ153" s="39"/>
      <c r="RA153" s="39"/>
      <c r="RB153" s="39"/>
      <c r="RC153" s="39"/>
      <c r="RD153" s="39"/>
      <c r="RE153" s="39"/>
      <c r="RF153" s="39"/>
      <c r="RG153" s="39"/>
      <c r="RH153" s="39"/>
      <c r="RI153" s="39"/>
      <c r="RJ153" s="39"/>
      <c r="RK153" s="39"/>
      <c r="RL153" s="39"/>
      <c r="RM153" s="39"/>
      <c r="RN153" s="39"/>
      <c r="RO153" s="39"/>
      <c r="RP153" s="39"/>
      <c r="RQ153" s="39"/>
      <c r="RR153" s="39"/>
      <c r="RS153" s="39"/>
      <c r="RT153" s="39"/>
      <c r="RU153" s="39"/>
      <c r="RV153" s="39"/>
      <c r="RW153" s="39"/>
      <c r="RX153" s="39"/>
      <c r="RY153" s="39"/>
      <c r="RZ153" s="39"/>
      <c r="SA153" s="39"/>
      <c r="SB153" s="39"/>
      <c r="SC153" s="39"/>
      <c r="SD153" s="39"/>
      <c r="SE153" s="39"/>
      <c r="SF153" s="39"/>
      <c r="SG153" s="39"/>
      <c r="SH153" s="39"/>
      <c r="SI153" s="39"/>
      <c r="SJ153" s="39"/>
      <c r="SK153" s="39"/>
      <c r="SL153" s="39"/>
      <c r="SM153" s="39"/>
      <c r="SN153" s="39"/>
      <c r="SO153" s="39"/>
      <c r="SP153" s="39"/>
      <c r="SQ153" s="39"/>
      <c r="SR153" s="39"/>
      <c r="SS153" s="39"/>
      <c r="ST153" s="39"/>
      <c r="SU153" s="39"/>
      <c r="SV153" s="39"/>
      <c r="SW153" s="39"/>
      <c r="SX153" s="39"/>
      <c r="SY153" s="39"/>
      <c r="SZ153" s="39"/>
      <c r="TA153" s="39"/>
      <c r="TB153" s="39"/>
      <c r="TC153" s="39"/>
      <c r="TD153" s="39"/>
      <c r="TE153" s="39"/>
      <c r="TF153" s="39"/>
      <c r="TG153" s="39"/>
      <c r="TH153" s="39"/>
      <c r="TI153" s="39"/>
      <c r="TJ153" s="39"/>
      <c r="TK153" s="39"/>
      <c r="TL153" s="39"/>
      <c r="TM153" s="39"/>
      <c r="TN153" s="39"/>
      <c r="TO153" s="39"/>
      <c r="TP153" s="39"/>
      <c r="TQ153" s="39"/>
      <c r="TR153" s="39"/>
      <c r="TS153" s="39"/>
      <c r="TT153" s="39"/>
      <c r="TU153" s="39"/>
      <c r="TV153" s="39"/>
      <c r="TW153" s="39"/>
      <c r="TX153" s="39"/>
      <c r="TY153" s="39"/>
      <c r="TZ153" s="39"/>
      <c r="UA153" s="39"/>
      <c r="UB153" s="39"/>
      <c r="UC153" s="39"/>
      <c r="UD153" s="39"/>
      <c r="UE153" s="39"/>
      <c r="UF153" s="39"/>
      <c r="UG153" s="39"/>
      <c r="UH153" s="39"/>
      <c r="UI153" s="39"/>
      <c r="UJ153" s="39"/>
      <c r="UK153" s="39"/>
      <c r="UL153" s="39"/>
      <c r="UM153" s="39"/>
      <c r="UN153" s="39"/>
      <c r="UO153" s="39"/>
      <c r="UP153" s="39"/>
      <c r="UQ153" s="39"/>
      <c r="UR153" s="39"/>
      <c r="US153" s="39"/>
      <c r="UT153" s="39"/>
      <c r="UU153" s="39"/>
      <c r="UV153" s="39"/>
      <c r="UW153" s="39"/>
      <c r="UX153" s="39"/>
      <c r="UY153" s="39"/>
      <c r="UZ153" s="39"/>
      <c r="VA153" s="39"/>
      <c r="VB153" s="39"/>
      <c r="VC153" s="39"/>
      <c r="VD153" s="39"/>
      <c r="VE153" s="39"/>
      <c r="VF153" s="39"/>
      <c r="VG153" s="39"/>
      <c r="VH153" s="39"/>
      <c r="VI153" s="39"/>
      <c r="VJ153" s="39"/>
      <c r="VK153" s="39"/>
      <c r="VL153" s="39"/>
      <c r="VM153" s="39"/>
      <c r="VN153" s="39"/>
      <c r="VO153" s="39"/>
      <c r="VP153" s="39"/>
      <c r="VQ153" s="39"/>
      <c r="VR153" s="39"/>
      <c r="VS153" s="39"/>
      <c r="VT153" s="39"/>
      <c r="VU153" s="39"/>
      <c r="VV153" s="39"/>
      <c r="VW153" s="39"/>
      <c r="VX153" s="39"/>
      <c r="VY153" s="39"/>
      <c r="VZ153" s="39"/>
      <c r="WA153" s="39"/>
      <c r="WB153" s="39"/>
      <c r="WC153" s="39"/>
      <c r="WD153" s="39"/>
      <c r="WE153" s="39"/>
      <c r="WF153" s="39"/>
      <c r="WG153" s="39"/>
      <c r="WH153" s="39"/>
      <c r="WI153" s="39"/>
      <c r="WJ153" s="39"/>
      <c r="WK153" s="39"/>
      <c r="WL153" s="39"/>
      <c r="WM153" s="39"/>
      <c r="WN153" s="39"/>
      <c r="WO153" s="39"/>
      <c r="WP153" s="39"/>
      <c r="WQ153" s="39"/>
      <c r="WR153" s="39"/>
      <c r="WS153" s="39"/>
      <c r="WT153" s="39"/>
      <c r="WU153" s="39"/>
      <c r="WV153" s="39"/>
      <c r="WW153" s="39"/>
      <c r="WX153" s="39"/>
      <c r="WY153" s="39"/>
      <c r="WZ153" s="39"/>
      <c r="XA153" s="39"/>
      <c r="XB153" s="39"/>
      <c r="XC153" s="39"/>
      <c r="XD153" s="39"/>
      <c r="XE153" s="39"/>
      <c r="XF153" s="39"/>
      <c r="XG153" s="39"/>
      <c r="XH153" s="39"/>
      <c r="XI153" s="39"/>
      <c r="XJ153" s="39"/>
      <c r="XK153" s="39"/>
      <c r="XL153" s="39"/>
      <c r="XM153" s="39"/>
      <c r="XN153" s="39"/>
      <c r="XO153" s="39"/>
      <c r="XP153" s="39"/>
      <c r="XQ153" s="39"/>
      <c r="XR153" s="39"/>
      <c r="XS153" s="39"/>
      <c r="XT153" s="39"/>
      <c r="XU153" s="39"/>
      <c r="XV153" s="39"/>
      <c r="XW153" s="39"/>
      <c r="XX153" s="39"/>
      <c r="XY153" s="39"/>
      <c r="XZ153" s="39"/>
      <c r="YA153" s="39"/>
      <c r="YB153" s="39"/>
      <c r="YC153" s="39"/>
      <c r="YD153" s="39"/>
      <c r="YE153" s="39"/>
      <c r="YF153" s="39"/>
      <c r="YG153" s="39"/>
      <c r="YH153" s="39"/>
      <c r="YI153" s="39"/>
      <c r="YJ153" s="39"/>
      <c r="YK153" s="39"/>
      <c r="YL153" s="39"/>
      <c r="YM153" s="39"/>
      <c r="YN153" s="39"/>
      <c r="YO153" s="39"/>
      <c r="YP153" s="39"/>
      <c r="YQ153" s="39"/>
      <c r="YR153" s="39"/>
      <c r="YS153" s="39"/>
      <c r="YT153" s="39"/>
      <c r="YU153" s="39"/>
      <c r="YV153" s="39"/>
      <c r="YW153" s="39"/>
      <c r="YX153" s="39"/>
      <c r="YY153" s="39"/>
      <c r="YZ153" s="39"/>
      <c r="ZA153" s="39"/>
      <c r="ZB153" s="39"/>
      <c r="ZC153" s="39"/>
      <c r="ZD153" s="39"/>
      <c r="ZE153" s="39"/>
      <c r="ZF153" s="39"/>
      <c r="ZG153" s="39"/>
      <c r="ZH153" s="39"/>
      <c r="ZI153" s="39"/>
      <c r="ZJ153" s="39"/>
      <c r="ZK153" s="39"/>
      <c r="ZL153" s="39"/>
      <c r="ZM153" s="39"/>
      <c r="ZN153" s="39"/>
      <c r="ZO153" s="39"/>
      <c r="ZP153" s="39"/>
      <c r="ZQ153" s="39"/>
      <c r="ZR153" s="39"/>
      <c r="ZS153" s="39"/>
      <c r="ZT153" s="39"/>
      <c r="ZU153" s="39"/>
      <c r="ZV153" s="39"/>
      <c r="ZW153" s="39"/>
      <c r="ZX153" s="39"/>
      <c r="ZY153" s="39"/>
      <c r="ZZ153" s="39"/>
      <c r="AAA153" s="39"/>
      <c r="AAB153" s="39"/>
      <c r="AAC153" s="39"/>
      <c r="AAD153" s="39"/>
      <c r="AAE153" s="39"/>
      <c r="AAF153" s="39"/>
      <c r="AAG153" s="39"/>
      <c r="AAH153" s="39"/>
      <c r="AAI153" s="39"/>
      <c r="AAJ153" s="39"/>
      <c r="AAK153" s="39"/>
      <c r="AAL153" s="39"/>
      <c r="AAM153" s="39"/>
      <c r="AAN153" s="39"/>
      <c r="AAO153" s="39"/>
      <c r="AAP153" s="39"/>
      <c r="AAQ153" s="39"/>
      <c r="AAR153" s="39"/>
      <c r="AAS153" s="39"/>
      <c r="AAT153" s="39"/>
      <c r="AAU153" s="39"/>
      <c r="AAV153" s="39"/>
      <c r="AAW153" s="39"/>
      <c r="AAX153" s="39"/>
      <c r="AAY153" s="39"/>
      <c r="AAZ153" s="39"/>
      <c r="ABA153" s="39"/>
      <c r="ABB153" s="39"/>
      <c r="ABC153" s="39"/>
      <c r="ABD153" s="39"/>
      <c r="ABE153" s="39"/>
      <c r="ABF153" s="39"/>
      <c r="ABG153" s="39"/>
      <c r="ABH153" s="39"/>
      <c r="ABI153" s="39"/>
      <c r="ABJ153" s="39"/>
      <c r="ABK153" s="39"/>
      <c r="ABL153" s="39"/>
      <c r="ABM153" s="39"/>
      <c r="ABN153" s="39"/>
      <c r="ABO153" s="39"/>
      <c r="ABP153" s="39"/>
      <c r="ABQ153" s="39"/>
      <c r="ABR153" s="39"/>
      <c r="ABS153" s="39"/>
      <c r="ABT153" s="39"/>
      <c r="ABU153" s="39"/>
      <c r="ABV153" s="39"/>
      <c r="ABW153" s="39"/>
      <c r="ABX153" s="39"/>
      <c r="ABY153" s="39"/>
      <c r="ABZ153" s="39"/>
      <c r="ACA153" s="39"/>
      <c r="ACB153" s="39"/>
      <c r="ACC153" s="39"/>
      <c r="ACD153" s="39"/>
      <c r="ACE153" s="39"/>
      <c r="ACF153" s="39"/>
      <c r="ACG153" s="39"/>
      <c r="ACH153" s="39"/>
      <c r="ACI153" s="39"/>
      <c r="ACJ153" s="39"/>
      <c r="ACK153" s="39"/>
      <c r="ACL153" s="39"/>
      <c r="ACM153" s="39"/>
      <c r="ACN153" s="39"/>
      <c r="ACO153" s="39"/>
      <c r="ACP153" s="39"/>
      <c r="ACQ153" s="39"/>
      <c r="ACR153" s="39"/>
      <c r="ACS153" s="39"/>
      <c r="ACT153" s="39"/>
      <c r="ACU153" s="39"/>
      <c r="ACV153" s="39"/>
      <c r="ACW153" s="39"/>
      <c r="ACX153" s="39"/>
      <c r="ACY153" s="39"/>
      <c r="ACZ153" s="39"/>
      <c r="ADA153" s="39"/>
      <c r="ADB153" s="39"/>
      <c r="ADC153" s="39"/>
      <c r="ADD153" s="39"/>
      <c r="ADE153" s="39"/>
      <c r="ADF153" s="39"/>
      <c r="ADG153" s="39"/>
      <c r="ADH153" s="39"/>
      <c r="ADI153" s="39"/>
      <c r="ADJ153" s="39"/>
      <c r="ADK153" s="39"/>
      <c r="ADL153" s="39"/>
      <c r="ADM153" s="39"/>
      <c r="ADN153" s="39"/>
      <c r="ADO153" s="39"/>
      <c r="ADP153" s="39"/>
      <c r="ADQ153" s="39"/>
      <c r="ADR153" s="39"/>
      <c r="ADS153" s="39"/>
      <c r="ADT153" s="39"/>
      <c r="ADU153" s="39"/>
      <c r="ADV153" s="39"/>
      <c r="ADW153" s="39"/>
      <c r="ADX153" s="39"/>
      <c r="ADY153" s="39"/>
      <c r="ADZ153" s="39"/>
      <c r="AEA153" s="39"/>
      <c r="AEB153" s="39"/>
      <c r="AEC153" s="39"/>
      <c r="AED153" s="39"/>
      <c r="AEE153" s="39"/>
      <c r="AEF153" s="39"/>
      <c r="AEG153" s="39"/>
      <c r="AEH153" s="39"/>
      <c r="AEI153" s="39"/>
      <c r="AEJ153" s="39"/>
      <c r="AEK153" s="39"/>
      <c r="AEL153" s="39"/>
      <c r="AEM153" s="39"/>
      <c r="AEN153" s="39"/>
      <c r="AEO153" s="39"/>
      <c r="AEP153" s="39"/>
      <c r="AEQ153" s="39"/>
      <c r="AER153" s="39"/>
      <c r="AES153" s="39"/>
      <c r="AET153" s="39"/>
      <c r="AEU153" s="39"/>
      <c r="AEV153" s="39"/>
      <c r="AEW153" s="39"/>
      <c r="AEX153" s="39"/>
      <c r="AEY153" s="39"/>
      <c r="AEZ153" s="39"/>
      <c r="AFA153" s="39"/>
      <c r="AFB153" s="39"/>
      <c r="AFC153" s="39"/>
      <c r="AFD153" s="39"/>
      <c r="AFE153" s="39"/>
      <c r="AFF153" s="39"/>
      <c r="AFG153" s="39"/>
      <c r="AFH153" s="39"/>
      <c r="AFI153" s="39"/>
      <c r="AFJ153" s="39"/>
      <c r="AFK153" s="39"/>
      <c r="AFL153" s="39"/>
      <c r="AFM153" s="39"/>
      <c r="AFN153" s="39"/>
      <c r="AFO153" s="39"/>
      <c r="AFP153" s="39"/>
      <c r="AFQ153" s="39"/>
      <c r="AFR153" s="39"/>
      <c r="AFS153" s="39"/>
      <c r="AFT153" s="39"/>
      <c r="AFU153" s="39"/>
      <c r="AFV153" s="39"/>
      <c r="AFW153" s="39"/>
      <c r="AFX153" s="39"/>
      <c r="AFY153" s="39"/>
      <c r="AFZ153" s="39"/>
      <c r="AGA153" s="39"/>
      <c r="AGB153" s="39"/>
      <c r="AGC153" s="39"/>
      <c r="AGD153" s="39"/>
      <c r="AGE153" s="39"/>
      <c r="AGF153" s="39"/>
      <c r="AGG153" s="39"/>
      <c r="AGH153" s="39"/>
      <c r="AGI153" s="39"/>
      <c r="AGJ153" s="39"/>
      <c r="AGK153" s="39"/>
      <c r="AGL153" s="39"/>
      <c r="AGM153" s="39"/>
      <c r="AGN153" s="39"/>
      <c r="AGO153" s="39"/>
      <c r="AGP153" s="39"/>
      <c r="AGQ153" s="39"/>
      <c r="AGR153" s="39"/>
      <c r="AGS153" s="39"/>
      <c r="AGT153" s="39"/>
      <c r="AGU153" s="39"/>
      <c r="AGV153" s="39"/>
      <c r="AGW153" s="39"/>
      <c r="AGX153" s="39"/>
      <c r="AGY153" s="39"/>
      <c r="AGZ153" s="39"/>
      <c r="AHA153" s="39"/>
      <c r="AHB153" s="39"/>
      <c r="AHC153" s="39"/>
      <c r="AHD153" s="39"/>
      <c r="AHE153" s="39"/>
      <c r="AHF153" s="39"/>
      <c r="AHG153" s="39"/>
      <c r="AHH153" s="39"/>
      <c r="AHI153" s="39"/>
      <c r="AHJ153" s="39"/>
      <c r="AHK153" s="39"/>
      <c r="AHL153" s="39"/>
      <c r="AHM153" s="39"/>
      <c r="AHN153" s="39"/>
      <c r="AHO153" s="39"/>
      <c r="AHP153" s="39"/>
      <c r="AHQ153" s="39"/>
      <c r="AHR153" s="39"/>
      <c r="AHS153" s="39"/>
      <c r="AHT153" s="39"/>
      <c r="AHU153" s="39"/>
      <c r="AHV153" s="39"/>
      <c r="AHW153" s="39"/>
      <c r="AHX153" s="39"/>
      <c r="AHY153" s="39"/>
      <c r="AHZ153" s="39"/>
      <c r="AIA153" s="39"/>
      <c r="AIB153" s="39"/>
      <c r="AIC153" s="39"/>
      <c r="AID153" s="39"/>
      <c r="AIE153" s="39"/>
      <c r="AIF153" s="39"/>
      <c r="AIG153" s="39"/>
      <c r="AIH153" s="39"/>
      <c r="AII153" s="39"/>
      <c r="AIJ153" s="39"/>
      <c r="AIK153" s="39"/>
      <c r="AIL153" s="39"/>
      <c r="AIM153" s="39"/>
      <c r="AIN153" s="39"/>
      <c r="AIO153" s="39"/>
      <c r="AIP153" s="39"/>
      <c r="AIQ153" s="39"/>
      <c r="AIR153" s="39"/>
      <c r="AIS153" s="39"/>
      <c r="AIT153" s="39"/>
      <c r="AIU153" s="39"/>
      <c r="AIV153" s="39"/>
      <c r="AIW153" s="39"/>
      <c r="AIX153" s="39"/>
      <c r="AIY153" s="39"/>
      <c r="AIZ153" s="39"/>
      <c r="AJA153" s="39"/>
      <c r="AJB153" s="39"/>
      <c r="AJC153" s="39"/>
      <c r="AJD153" s="39"/>
      <c r="AJE153" s="39"/>
      <c r="AJF153" s="39"/>
      <c r="AJG153" s="39"/>
      <c r="AJH153" s="39"/>
      <c r="AJI153" s="39"/>
      <c r="AJJ153" s="39"/>
      <c r="AJK153" s="39"/>
      <c r="AJL153" s="39"/>
      <c r="AJM153" s="39"/>
      <c r="AJN153" s="39"/>
      <c r="AJO153" s="39"/>
      <c r="AJP153" s="39"/>
      <c r="AJQ153" s="39"/>
      <c r="AJR153" s="39"/>
      <c r="AJS153" s="39"/>
      <c r="AJT153" s="39"/>
      <c r="AJU153" s="39"/>
      <c r="AJV153" s="39"/>
      <c r="AJW153" s="39"/>
      <c r="AJX153" s="39"/>
      <c r="AJY153" s="39"/>
      <c r="AJZ153" s="39"/>
      <c r="AKA153" s="39"/>
      <c r="AKB153" s="39"/>
      <c r="AKC153" s="39"/>
      <c r="AKD153" s="39"/>
      <c r="AKE153" s="39"/>
      <c r="AKF153" s="39"/>
      <c r="AKG153" s="39"/>
      <c r="AKH153" s="39"/>
      <c r="AKI153" s="39"/>
      <c r="AKJ153" s="39"/>
      <c r="AKK153" s="39"/>
      <c r="AKL153" s="39"/>
      <c r="AKM153" s="39"/>
      <c r="AKN153" s="39"/>
      <c r="AKO153" s="39"/>
      <c r="AKP153" s="39"/>
      <c r="AKQ153" s="39"/>
      <c r="AKR153" s="39"/>
      <c r="AKS153" s="39"/>
      <c r="AKT153" s="39"/>
      <c r="AKU153" s="39"/>
      <c r="AKV153" s="39"/>
      <c r="AKW153" s="39"/>
      <c r="AKX153" s="39"/>
      <c r="AKY153" s="39"/>
      <c r="AKZ153" s="39"/>
      <c r="ALA153" s="39"/>
      <c r="ALB153" s="39"/>
      <c r="ALC153" s="39"/>
      <c r="ALD153" s="39"/>
      <c r="ALE153" s="39"/>
      <c r="ALF153" s="39"/>
    </row>
    <row r="154" spans="1:994" customFormat="1">
      <c r="A154" s="346"/>
      <c r="B154" s="346"/>
      <c r="C154" s="346"/>
      <c r="D154" s="96"/>
      <c r="E154" s="96"/>
      <c r="F154" s="346"/>
      <c r="G154" s="346"/>
      <c r="H154" s="346"/>
      <c r="I154" s="346"/>
      <c r="J154" s="346"/>
      <c r="K154" s="346"/>
      <c r="L154" s="168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  <c r="JH154" s="39"/>
      <c r="JI154" s="39"/>
      <c r="JJ154" s="39"/>
      <c r="JK154" s="39"/>
      <c r="JL154" s="39"/>
      <c r="JM154" s="39"/>
      <c r="JN154" s="39"/>
      <c r="JO154" s="39"/>
      <c r="JP154" s="39"/>
      <c r="JQ154" s="39"/>
      <c r="JR154" s="39"/>
      <c r="JS154" s="39"/>
      <c r="JT154" s="39"/>
      <c r="JU154" s="39"/>
      <c r="JV154" s="39"/>
      <c r="JW154" s="39"/>
      <c r="JX154" s="39"/>
      <c r="JY154" s="39"/>
      <c r="JZ154" s="39"/>
      <c r="KA154" s="39"/>
      <c r="KB154" s="39"/>
      <c r="KC154" s="39"/>
      <c r="KD154" s="39"/>
      <c r="KE154" s="39"/>
      <c r="KF154" s="39"/>
      <c r="KG154" s="39"/>
      <c r="KH154" s="39"/>
      <c r="KI154" s="39"/>
      <c r="KJ154" s="39"/>
      <c r="KK154" s="39"/>
      <c r="KL154" s="39"/>
      <c r="KM154" s="39"/>
      <c r="KN154" s="39"/>
      <c r="KO154" s="39"/>
      <c r="KP154" s="39"/>
      <c r="KQ154" s="39"/>
      <c r="KR154" s="39"/>
      <c r="KS154" s="39"/>
      <c r="KT154" s="39"/>
      <c r="KU154" s="39"/>
      <c r="KV154" s="39"/>
      <c r="KW154" s="39"/>
      <c r="KX154" s="39"/>
      <c r="KY154" s="39"/>
      <c r="KZ154" s="39"/>
      <c r="LA154" s="39"/>
      <c r="LB154" s="39"/>
      <c r="LC154" s="39"/>
      <c r="LD154" s="39"/>
      <c r="LE154" s="39"/>
      <c r="LF154" s="39"/>
      <c r="LG154" s="39"/>
      <c r="LH154" s="39"/>
      <c r="LI154" s="39"/>
      <c r="LJ154" s="39"/>
      <c r="LK154" s="39"/>
      <c r="LL154" s="39"/>
      <c r="LM154" s="39"/>
      <c r="LN154" s="39"/>
      <c r="LO154" s="39"/>
      <c r="LP154" s="39"/>
      <c r="LQ154" s="39"/>
      <c r="LR154" s="39"/>
      <c r="LS154" s="39"/>
      <c r="LT154" s="39"/>
      <c r="LU154" s="39"/>
      <c r="LV154" s="39"/>
      <c r="LW154" s="39"/>
      <c r="LX154" s="39"/>
      <c r="LY154" s="39"/>
      <c r="LZ154" s="39"/>
      <c r="MA154" s="39"/>
      <c r="MB154" s="39"/>
      <c r="MC154" s="39"/>
      <c r="MD154" s="39"/>
      <c r="ME154" s="39"/>
      <c r="MF154" s="39"/>
      <c r="MG154" s="39"/>
      <c r="MH154" s="39"/>
      <c r="MI154" s="39"/>
      <c r="MJ154" s="39"/>
      <c r="MK154" s="39"/>
      <c r="ML154" s="39"/>
      <c r="MM154" s="39"/>
      <c r="MN154" s="39"/>
      <c r="MO154" s="39"/>
      <c r="MP154" s="39"/>
      <c r="MQ154" s="39"/>
      <c r="MR154" s="39"/>
      <c r="MS154" s="39"/>
      <c r="MT154" s="39"/>
      <c r="MU154" s="39"/>
      <c r="MV154" s="39"/>
      <c r="MW154" s="39"/>
      <c r="MX154" s="39"/>
      <c r="MY154" s="39"/>
      <c r="MZ154" s="39"/>
      <c r="NA154" s="39"/>
      <c r="NB154" s="39"/>
      <c r="NC154" s="39"/>
      <c r="ND154" s="39"/>
      <c r="NE154" s="39"/>
      <c r="NF154" s="39"/>
      <c r="NG154" s="39"/>
      <c r="NH154" s="39"/>
      <c r="NI154" s="39"/>
      <c r="NJ154" s="39"/>
      <c r="NK154" s="39"/>
      <c r="NL154" s="39"/>
      <c r="NM154" s="39"/>
      <c r="NN154" s="39"/>
      <c r="NO154" s="39"/>
      <c r="NP154" s="39"/>
      <c r="NQ154" s="39"/>
      <c r="NR154" s="39"/>
      <c r="NS154" s="39"/>
      <c r="NT154" s="39"/>
      <c r="NU154" s="39"/>
      <c r="NV154" s="39"/>
      <c r="NW154" s="39"/>
      <c r="NX154" s="39"/>
      <c r="NY154" s="39"/>
      <c r="NZ154" s="39"/>
      <c r="OA154" s="39"/>
      <c r="OB154" s="39"/>
      <c r="OC154" s="39"/>
      <c r="OD154" s="39"/>
      <c r="OE154" s="39"/>
      <c r="OF154" s="39"/>
      <c r="OG154" s="39"/>
      <c r="OH154" s="39"/>
      <c r="OI154" s="39"/>
      <c r="OJ154" s="39"/>
      <c r="OK154" s="39"/>
      <c r="OL154" s="39"/>
      <c r="OM154" s="39"/>
      <c r="ON154" s="39"/>
      <c r="OO154" s="39"/>
      <c r="OP154" s="39"/>
      <c r="OQ154" s="39"/>
      <c r="OR154" s="39"/>
      <c r="OS154" s="39"/>
      <c r="OT154" s="39"/>
      <c r="OU154" s="39"/>
      <c r="OV154" s="39"/>
      <c r="OW154" s="39"/>
      <c r="OX154" s="39"/>
      <c r="OY154" s="39"/>
      <c r="OZ154" s="39"/>
      <c r="PA154" s="39"/>
      <c r="PB154" s="39"/>
      <c r="PC154" s="39"/>
      <c r="PD154" s="39"/>
      <c r="PE154" s="39"/>
      <c r="PF154" s="39"/>
      <c r="PG154" s="39"/>
      <c r="PH154" s="39"/>
      <c r="PI154" s="39"/>
      <c r="PJ154" s="39"/>
      <c r="PK154" s="39"/>
      <c r="PL154" s="39"/>
      <c r="PM154" s="39"/>
      <c r="PN154" s="39"/>
      <c r="PO154" s="39"/>
      <c r="PP154" s="39"/>
      <c r="PQ154" s="39"/>
      <c r="PR154" s="39"/>
      <c r="PS154" s="39"/>
      <c r="PT154" s="39"/>
      <c r="PU154" s="39"/>
      <c r="PV154" s="39"/>
      <c r="PW154" s="39"/>
      <c r="PX154" s="39"/>
      <c r="PY154" s="39"/>
      <c r="PZ154" s="39"/>
      <c r="QA154" s="39"/>
      <c r="QB154" s="39"/>
      <c r="QC154" s="39"/>
      <c r="QD154" s="39"/>
      <c r="QE154" s="39"/>
      <c r="QF154" s="39"/>
      <c r="QG154" s="39"/>
      <c r="QH154" s="39"/>
      <c r="QI154" s="39"/>
      <c r="QJ154" s="39"/>
      <c r="QK154" s="39"/>
      <c r="QL154" s="39"/>
      <c r="QM154" s="39"/>
      <c r="QN154" s="39"/>
      <c r="QO154" s="39"/>
      <c r="QP154" s="39"/>
      <c r="QQ154" s="39"/>
      <c r="QR154" s="39"/>
      <c r="QS154" s="39"/>
      <c r="QT154" s="39"/>
      <c r="QU154" s="39"/>
      <c r="QV154" s="39"/>
      <c r="QW154" s="39"/>
      <c r="QX154" s="39"/>
      <c r="QY154" s="39"/>
      <c r="QZ154" s="39"/>
      <c r="RA154" s="39"/>
      <c r="RB154" s="39"/>
      <c r="RC154" s="39"/>
      <c r="RD154" s="39"/>
      <c r="RE154" s="39"/>
      <c r="RF154" s="39"/>
      <c r="RG154" s="39"/>
      <c r="RH154" s="39"/>
      <c r="RI154" s="39"/>
      <c r="RJ154" s="39"/>
      <c r="RK154" s="39"/>
      <c r="RL154" s="39"/>
      <c r="RM154" s="39"/>
      <c r="RN154" s="39"/>
      <c r="RO154" s="39"/>
      <c r="RP154" s="39"/>
      <c r="RQ154" s="39"/>
      <c r="RR154" s="39"/>
      <c r="RS154" s="39"/>
      <c r="RT154" s="39"/>
      <c r="RU154" s="39"/>
      <c r="RV154" s="39"/>
      <c r="RW154" s="39"/>
      <c r="RX154" s="39"/>
      <c r="RY154" s="39"/>
      <c r="RZ154" s="39"/>
      <c r="SA154" s="39"/>
      <c r="SB154" s="39"/>
      <c r="SC154" s="39"/>
      <c r="SD154" s="39"/>
      <c r="SE154" s="39"/>
      <c r="SF154" s="39"/>
      <c r="SG154" s="39"/>
      <c r="SH154" s="39"/>
      <c r="SI154" s="39"/>
      <c r="SJ154" s="39"/>
      <c r="SK154" s="39"/>
      <c r="SL154" s="39"/>
      <c r="SM154" s="39"/>
      <c r="SN154" s="39"/>
      <c r="SO154" s="39"/>
      <c r="SP154" s="39"/>
      <c r="SQ154" s="39"/>
      <c r="SR154" s="39"/>
      <c r="SS154" s="39"/>
      <c r="ST154" s="39"/>
      <c r="SU154" s="39"/>
      <c r="SV154" s="39"/>
      <c r="SW154" s="39"/>
      <c r="SX154" s="39"/>
      <c r="SY154" s="39"/>
      <c r="SZ154" s="39"/>
      <c r="TA154" s="39"/>
      <c r="TB154" s="39"/>
      <c r="TC154" s="39"/>
      <c r="TD154" s="39"/>
      <c r="TE154" s="39"/>
      <c r="TF154" s="39"/>
      <c r="TG154" s="39"/>
      <c r="TH154" s="39"/>
      <c r="TI154" s="39"/>
      <c r="TJ154" s="39"/>
      <c r="TK154" s="39"/>
      <c r="TL154" s="39"/>
      <c r="TM154" s="39"/>
      <c r="TN154" s="39"/>
      <c r="TO154" s="39"/>
      <c r="TP154" s="39"/>
      <c r="TQ154" s="39"/>
      <c r="TR154" s="39"/>
      <c r="TS154" s="39"/>
      <c r="TT154" s="39"/>
      <c r="TU154" s="39"/>
      <c r="TV154" s="39"/>
      <c r="TW154" s="39"/>
      <c r="TX154" s="39"/>
      <c r="TY154" s="39"/>
      <c r="TZ154" s="39"/>
      <c r="UA154" s="39"/>
      <c r="UB154" s="39"/>
      <c r="UC154" s="39"/>
      <c r="UD154" s="39"/>
      <c r="UE154" s="39"/>
      <c r="UF154" s="39"/>
      <c r="UG154" s="39"/>
      <c r="UH154" s="39"/>
      <c r="UI154" s="39"/>
      <c r="UJ154" s="39"/>
      <c r="UK154" s="39"/>
      <c r="UL154" s="39"/>
      <c r="UM154" s="39"/>
      <c r="UN154" s="39"/>
      <c r="UO154" s="39"/>
      <c r="UP154" s="39"/>
      <c r="UQ154" s="39"/>
      <c r="UR154" s="39"/>
      <c r="US154" s="39"/>
      <c r="UT154" s="39"/>
      <c r="UU154" s="39"/>
      <c r="UV154" s="39"/>
      <c r="UW154" s="39"/>
      <c r="UX154" s="39"/>
      <c r="UY154" s="39"/>
      <c r="UZ154" s="39"/>
      <c r="VA154" s="39"/>
      <c r="VB154" s="39"/>
      <c r="VC154" s="39"/>
      <c r="VD154" s="39"/>
      <c r="VE154" s="39"/>
      <c r="VF154" s="39"/>
      <c r="VG154" s="39"/>
      <c r="VH154" s="39"/>
      <c r="VI154" s="39"/>
      <c r="VJ154" s="39"/>
      <c r="VK154" s="39"/>
      <c r="VL154" s="39"/>
      <c r="VM154" s="39"/>
      <c r="VN154" s="39"/>
      <c r="VO154" s="39"/>
      <c r="VP154" s="39"/>
      <c r="VQ154" s="39"/>
      <c r="VR154" s="39"/>
      <c r="VS154" s="39"/>
      <c r="VT154" s="39"/>
      <c r="VU154" s="39"/>
      <c r="VV154" s="39"/>
      <c r="VW154" s="39"/>
      <c r="VX154" s="39"/>
      <c r="VY154" s="39"/>
      <c r="VZ154" s="39"/>
      <c r="WA154" s="39"/>
      <c r="WB154" s="39"/>
      <c r="WC154" s="39"/>
      <c r="WD154" s="39"/>
      <c r="WE154" s="39"/>
      <c r="WF154" s="39"/>
      <c r="WG154" s="39"/>
      <c r="WH154" s="39"/>
      <c r="WI154" s="39"/>
      <c r="WJ154" s="39"/>
      <c r="WK154" s="39"/>
      <c r="WL154" s="39"/>
      <c r="WM154" s="39"/>
      <c r="WN154" s="39"/>
      <c r="WO154" s="39"/>
      <c r="WP154" s="39"/>
      <c r="WQ154" s="39"/>
      <c r="WR154" s="39"/>
      <c r="WS154" s="39"/>
      <c r="WT154" s="39"/>
      <c r="WU154" s="39"/>
      <c r="WV154" s="39"/>
      <c r="WW154" s="39"/>
      <c r="WX154" s="39"/>
      <c r="WY154" s="39"/>
      <c r="WZ154" s="39"/>
      <c r="XA154" s="39"/>
      <c r="XB154" s="39"/>
      <c r="XC154" s="39"/>
      <c r="XD154" s="39"/>
      <c r="XE154" s="39"/>
      <c r="XF154" s="39"/>
      <c r="XG154" s="39"/>
      <c r="XH154" s="39"/>
      <c r="XI154" s="39"/>
      <c r="XJ154" s="39"/>
      <c r="XK154" s="39"/>
      <c r="XL154" s="39"/>
      <c r="XM154" s="39"/>
      <c r="XN154" s="39"/>
      <c r="XO154" s="39"/>
      <c r="XP154" s="39"/>
      <c r="XQ154" s="39"/>
      <c r="XR154" s="39"/>
      <c r="XS154" s="39"/>
      <c r="XT154" s="39"/>
      <c r="XU154" s="39"/>
      <c r="XV154" s="39"/>
      <c r="XW154" s="39"/>
      <c r="XX154" s="39"/>
      <c r="XY154" s="39"/>
      <c r="XZ154" s="39"/>
      <c r="YA154" s="39"/>
      <c r="YB154" s="39"/>
      <c r="YC154" s="39"/>
      <c r="YD154" s="39"/>
      <c r="YE154" s="39"/>
      <c r="YF154" s="39"/>
      <c r="YG154" s="39"/>
      <c r="YH154" s="39"/>
      <c r="YI154" s="39"/>
      <c r="YJ154" s="39"/>
      <c r="YK154" s="39"/>
      <c r="YL154" s="39"/>
      <c r="YM154" s="39"/>
      <c r="YN154" s="39"/>
      <c r="YO154" s="39"/>
      <c r="YP154" s="39"/>
      <c r="YQ154" s="39"/>
      <c r="YR154" s="39"/>
      <c r="YS154" s="39"/>
      <c r="YT154" s="39"/>
      <c r="YU154" s="39"/>
      <c r="YV154" s="39"/>
      <c r="YW154" s="39"/>
      <c r="YX154" s="39"/>
      <c r="YY154" s="39"/>
      <c r="YZ154" s="39"/>
      <c r="ZA154" s="39"/>
      <c r="ZB154" s="39"/>
      <c r="ZC154" s="39"/>
      <c r="ZD154" s="39"/>
      <c r="ZE154" s="39"/>
      <c r="ZF154" s="39"/>
      <c r="ZG154" s="39"/>
      <c r="ZH154" s="39"/>
      <c r="ZI154" s="39"/>
      <c r="ZJ154" s="39"/>
      <c r="ZK154" s="39"/>
      <c r="ZL154" s="39"/>
      <c r="ZM154" s="39"/>
      <c r="ZN154" s="39"/>
      <c r="ZO154" s="39"/>
      <c r="ZP154" s="39"/>
      <c r="ZQ154" s="39"/>
      <c r="ZR154" s="39"/>
      <c r="ZS154" s="39"/>
      <c r="ZT154" s="39"/>
      <c r="ZU154" s="39"/>
      <c r="ZV154" s="39"/>
      <c r="ZW154" s="39"/>
      <c r="ZX154" s="39"/>
      <c r="ZY154" s="39"/>
      <c r="ZZ154" s="39"/>
      <c r="AAA154" s="39"/>
      <c r="AAB154" s="39"/>
      <c r="AAC154" s="39"/>
      <c r="AAD154" s="39"/>
      <c r="AAE154" s="39"/>
      <c r="AAF154" s="39"/>
      <c r="AAG154" s="39"/>
      <c r="AAH154" s="39"/>
      <c r="AAI154" s="39"/>
      <c r="AAJ154" s="39"/>
      <c r="AAK154" s="39"/>
      <c r="AAL154" s="39"/>
      <c r="AAM154" s="39"/>
      <c r="AAN154" s="39"/>
      <c r="AAO154" s="39"/>
      <c r="AAP154" s="39"/>
      <c r="AAQ154" s="39"/>
      <c r="AAR154" s="39"/>
      <c r="AAS154" s="39"/>
      <c r="AAT154" s="39"/>
      <c r="AAU154" s="39"/>
      <c r="AAV154" s="39"/>
      <c r="AAW154" s="39"/>
      <c r="AAX154" s="39"/>
      <c r="AAY154" s="39"/>
      <c r="AAZ154" s="39"/>
      <c r="ABA154" s="39"/>
      <c r="ABB154" s="39"/>
      <c r="ABC154" s="39"/>
      <c r="ABD154" s="39"/>
      <c r="ABE154" s="39"/>
      <c r="ABF154" s="39"/>
      <c r="ABG154" s="39"/>
      <c r="ABH154" s="39"/>
      <c r="ABI154" s="39"/>
      <c r="ABJ154" s="39"/>
      <c r="ABK154" s="39"/>
      <c r="ABL154" s="39"/>
      <c r="ABM154" s="39"/>
      <c r="ABN154" s="39"/>
      <c r="ABO154" s="39"/>
      <c r="ABP154" s="39"/>
      <c r="ABQ154" s="39"/>
      <c r="ABR154" s="39"/>
      <c r="ABS154" s="39"/>
      <c r="ABT154" s="39"/>
      <c r="ABU154" s="39"/>
      <c r="ABV154" s="39"/>
      <c r="ABW154" s="39"/>
      <c r="ABX154" s="39"/>
      <c r="ABY154" s="39"/>
      <c r="ABZ154" s="39"/>
      <c r="ACA154" s="39"/>
      <c r="ACB154" s="39"/>
      <c r="ACC154" s="39"/>
      <c r="ACD154" s="39"/>
      <c r="ACE154" s="39"/>
      <c r="ACF154" s="39"/>
      <c r="ACG154" s="39"/>
      <c r="ACH154" s="39"/>
      <c r="ACI154" s="39"/>
      <c r="ACJ154" s="39"/>
      <c r="ACK154" s="39"/>
      <c r="ACL154" s="39"/>
      <c r="ACM154" s="39"/>
      <c r="ACN154" s="39"/>
      <c r="ACO154" s="39"/>
      <c r="ACP154" s="39"/>
      <c r="ACQ154" s="39"/>
      <c r="ACR154" s="39"/>
      <c r="ACS154" s="39"/>
      <c r="ACT154" s="39"/>
      <c r="ACU154" s="39"/>
      <c r="ACV154" s="39"/>
      <c r="ACW154" s="39"/>
      <c r="ACX154" s="39"/>
      <c r="ACY154" s="39"/>
      <c r="ACZ154" s="39"/>
      <c r="ADA154" s="39"/>
      <c r="ADB154" s="39"/>
      <c r="ADC154" s="39"/>
      <c r="ADD154" s="39"/>
      <c r="ADE154" s="39"/>
      <c r="ADF154" s="39"/>
      <c r="ADG154" s="39"/>
      <c r="ADH154" s="39"/>
      <c r="ADI154" s="39"/>
      <c r="ADJ154" s="39"/>
      <c r="ADK154" s="39"/>
      <c r="ADL154" s="39"/>
      <c r="ADM154" s="39"/>
      <c r="ADN154" s="39"/>
      <c r="ADO154" s="39"/>
      <c r="ADP154" s="39"/>
      <c r="ADQ154" s="39"/>
      <c r="ADR154" s="39"/>
      <c r="ADS154" s="39"/>
      <c r="ADT154" s="39"/>
      <c r="ADU154" s="39"/>
      <c r="ADV154" s="39"/>
      <c r="ADW154" s="39"/>
      <c r="ADX154" s="39"/>
      <c r="ADY154" s="39"/>
      <c r="ADZ154" s="39"/>
      <c r="AEA154" s="39"/>
      <c r="AEB154" s="39"/>
      <c r="AEC154" s="39"/>
      <c r="AED154" s="39"/>
      <c r="AEE154" s="39"/>
      <c r="AEF154" s="39"/>
      <c r="AEG154" s="39"/>
      <c r="AEH154" s="39"/>
      <c r="AEI154" s="39"/>
      <c r="AEJ154" s="39"/>
      <c r="AEK154" s="39"/>
      <c r="AEL154" s="39"/>
      <c r="AEM154" s="39"/>
      <c r="AEN154" s="39"/>
      <c r="AEO154" s="39"/>
      <c r="AEP154" s="39"/>
      <c r="AEQ154" s="39"/>
      <c r="AER154" s="39"/>
      <c r="AES154" s="39"/>
      <c r="AET154" s="39"/>
      <c r="AEU154" s="39"/>
      <c r="AEV154" s="39"/>
      <c r="AEW154" s="39"/>
      <c r="AEX154" s="39"/>
      <c r="AEY154" s="39"/>
      <c r="AEZ154" s="39"/>
      <c r="AFA154" s="39"/>
      <c r="AFB154" s="39"/>
      <c r="AFC154" s="39"/>
      <c r="AFD154" s="39"/>
      <c r="AFE154" s="39"/>
      <c r="AFF154" s="39"/>
      <c r="AFG154" s="39"/>
      <c r="AFH154" s="39"/>
      <c r="AFI154" s="39"/>
      <c r="AFJ154" s="39"/>
      <c r="AFK154" s="39"/>
      <c r="AFL154" s="39"/>
      <c r="AFM154" s="39"/>
      <c r="AFN154" s="39"/>
      <c r="AFO154" s="39"/>
      <c r="AFP154" s="39"/>
      <c r="AFQ154" s="39"/>
      <c r="AFR154" s="39"/>
      <c r="AFS154" s="39"/>
      <c r="AFT154" s="39"/>
      <c r="AFU154" s="39"/>
      <c r="AFV154" s="39"/>
      <c r="AFW154" s="39"/>
      <c r="AFX154" s="39"/>
      <c r="AFY154" s="39"/>
      <c r="AFZ154" s="39"/>
      <c r="AGA154" s="39"/>
      <c r="AGB154" s="39"/>
      <c r="AGC154" s="39"/>
      <c r="AGD154" s="39"/>
      <c r="AGE154" s="39"/>
      <c r="AGF154" s="39"/>
      <c r="AGG154" s="39"/>
      <c r="AGH154" s="39"/>
      <c r="AGI154" s="39"/>
      <c r="AGJ154" s="39"/>
      <c r="AGK154" s="39"/>
      <c r="AGL154" s="39"/>
      <c r="AGM154" s="39"/>
      <c r="AGN154" s="39"/>
      <c r="AGO154" s="39"/>
      <c r="AGP154" s="39"/>
      <c r="AGQ154" s="39"/>
      <c r="AGR154" s="39"/>
      <c r="AGS154" s="39"/>
      <c r="AGT154" s="39"/>
      <c r="AGU154" s="39"/>
      <c r="AGV154" s="39"/>
      <c r="AGW154" s="39"/>
      <c r="AGX154" s="39"/>
      <c r="AGY154" s="39"/>
      <c r="AGZ154" s="39"/>
      <c r="AHA154" s="39"/>
      <c r="AHB154" s="39"/>
      <c r="AHC154" s="39"/>
      <c r="AHD154" s="39"/>
      <c r="AHE154" s="39"/>
      <c r="AHF154" s="39"/>
      <c r="AHG154" s="39"/>
      <c r="AHH154" s="39"/>
      <c r="AHI154" s="39"/>
      <c r="AHJ154" s="39"/>
      <c r="AHK154" s="39"/>
      <c r="AHL154" s="39"/>
      <c r="AHM154" s="39"/>
      <c r="AHN154" s="39"/>
      <c r="AHO154" s="39"/>
      <c r="AHP154" s="39"/>
      <c r="AHQ154" s="39"/>
      <c r="AHR154" s="39"/>
      <c r="AHS154" s="39"/>
      <c r="AHT154" s="39"/>
      <c r="AHU154" s="39"/>
      <c r="AHV154" s="39"/>
      <c r="AHW154" s="39"/>
      <c r="AHX154" s="39"/>
      <c r="AHY154" s="39"/>
      <c r="AHZ154" s="39"/>
      <c r="AIA154" s="39"/>
      <c r="AIB154" s="39"/>
      <c r="AIC154" s="39"/>
      <c r="AID154" s="39"/>
      <c r="AIE154" s="39"/>
      <c r="AIF154" s="39"/>
      <c r="AIG154" s="39"/>
      <c r="AIH154" s="39"/>
      <c r="AII154" s="39"/>
      <c r="AIJ154" s="39"/>
      <c r="AIK154" s="39"/>
      <c r="AIL154" s="39"/>
      <c r="AIM154" s="39"/>
      <c r="AIN154" s="39"/>
      <c r="AIO154" s="39"/>
      <c r="AIP154" s="39"/>
      <c r="AIQ154" s="39"/>
      <c r="AIR154" s="39"/>
      <c r="AIS154" s="39"/>
      <c r="AIT154" s="39"/>
      <c r="AIU154" s="39"/>
      <c r="AIV154" s="39"/>
      <c r="AIW154" s="39"/>
      <c r="AIX154" s="39"/>
      <c r="AIY154" s="39"/>
      <c r="AIZ154" s="39"/>
      <c r="AJA154" s="39"/>
      <c r="AJB154" s="39"/>
      <c r="AJC154" s="39"/>
      <c r="AJD154" s="39"/>
      <c r="AJE154" s="39"/>
      <c r="AJF154" s="39"/>
      <c r="AJG154" s="39"/>
      <c r="AJH154" s="39"/>
      <c r="AJI154" s="39"/>
      <c r="AJJ154" s="39"/>
      <c r="AJK154" s="39"/>
      <c r="AJL154" s="39"/>
      <c r="AJM154" s="39"/>
      <c r="AJN154" s="39"/>
      <c r="AJO154" s="39"/>
      <c r="AJP154" s="39"/>
      <c r="AJQ154" s="39"/>
      <c r="AJR154" s="39"/>
      <c r="AJS154" s="39"/>
      <c r="AJT154" s="39"/>
      <c r="AJU154" s="39"/>
      <c r="AJV154" s="39"/>
      <c r="AJW154" s="39"/>
      <c r="AJX154" s="39"/>
      <c r="AJY154" s="39"/>
      <c r="AJZ154" s="39"/>
      <c r="AKA154" s="39"/>
      <c r="AKB154" s="39"/>
      <c r="AKC154" s="39"/>
      <c r="AKD154" s="39"/>
      <c r="AKE154" s="39"/>
      <c r="AKF154" s="39"/>
      <c r="AKG154" s="39"/>
      <c r="AKH154" s="39"/>
      <c r="AKI154" s="39"/>
      <c r="AKJ154" s="39"/>
      <c r="AKK154" s="39"/>
      <c r="AKL154" s="39"/>
      <c r="AKM154" s="39"/>
      <c r="AKN154" s="39"/>
      <c r="AKO154" s="39"/>
      <c r="AKP154" s="39"/>
      <c r="AKQ154" s="39"/>
      <c r="AKR154" s="39"/>
      <c r="AKS154" s="39"/>
      <c r="AKT154" s="39"/>
      <c r="AKU154" s="39"/>
      <c r="AKV154" s="39"/>
      <c r="AKW154" s="39"/>
      <c r="AKX154" s="39"/>
      <c r="AKY154" s="39"/>
      <c r="AKZ154" s="39"/>
      <c r="ALA154" s="39"/>
      <c r="ALB154" s="39"/>
      <c r="ALC154" s="39"/>
      <c r="ALD154" s="39"/>
      <c r="ALE154" s="39"/>
      <c r="ALF154" s="39"/>
    </row>
    <row r="155" spans="1:994" customFormat="1">
      <c r="A155" s="346"/>
      <c r="B155" s="346"/>
      <c r="C155" s="346"/>
      <c r="D155" s="96"/>
      <c r="E155" s="96"/>
      <c r="F155" s="346"/>
      <c r="G155" s="346"/>
      <c r="H155" s="346"/>
      <c r="I155" s="346"/>
      <c r="J155" s="346"/>
      <c r="K155" s="346"/>
      <c r="L155" s="168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  <c r="IE155" s="39"/>
      <c r="IF155" s="39"/>
      <c r="IG155" s="39"/>
      <c r="IH155" s="39"/>
      <c r="II155" s="39"/>
      <c r="IJ155" s="39"/>
      <c r="IK155" s="39"/>
      <c r="IL155" s="39"/>
      <c r="IM155" s="39"/>
      <c r="IN155" s="39"/>
      <c r="IO155" s="39"/>
      <c r="IP155" s="39"/>
      <c r="IQ155" s="39"/>
      <c r="IR155" s="39"/>
      <c r="IS155" s="39"/>
      <c r="IT155" s="39"/>
      <c r="IU155" s="39"/>
      <c r="IV155" s="39"/>
      <c r="IW155" s="39"/>
      <c r="IX155" s="39"/>
      <c r="IY155" s="39"/>
      <c r="IZ155" s="39"/>
      <c r="JA155" s="39"/>
      <c r="JB155" s="39"/>
      <c r="JC155" s="39"/>
      <c r="JD155" s="39"/>
      <c r="JE155" s="39"/>
      <c r="JF155" s="39"/>
      <c r="JG155" s="39"/>
      <c r="JH155" s="39"/>
      <c r="JI155" s="39"/>
      <c r="JJ155" s="39"/>
      <c r="JK155" s="39"/>
      <c r="JL155" s="39"/>
      <c r="JM155" s="39"/>
      <c r="JN155" s="39"/>
      <c r="JO155" s="39"/>
      <c r="JP155" s="39"/>
      <c r="JQ155" s="39"/>
      <c r="JR155" s="39"/>
      <c r="JS155" s="39"/>
      <c r="JT155" s="39"/>
      <c r="JU155" s="39"/>
      <c r="JV155" s="39"/>
      <c r="JW155" s="39"/>
      <c r="JX155" s="39"/>
      <c r="JY155" s="39"/>
      <c r="JZ155" s="39"/>
      <c r="KA155" s="39"/>
      <c r="KB155" s="39"/>
      <c r="KC155" s="39"/>
      <c r="KD155" s="39"/>
      <c r="KE155" s="39"/>
      <c r="KF155" s="39"/>
      <c r="KG155" s="39"/>
      <c r="KH155" s="39"/>
      <c r="KI155" s="39"/>
      <c r="KJ155" s="39"/>
      <c r="KK155" s="39"/>
      <c r="KL155" s="39"/>
      <c r="KM155" s="39"/>
      <c r="KN155" s="39"/>
      <c r="KO155" s="39"/>
      <c r="KP155" s="39"/>
      <c r="KQ155" s="39"/>
      <c r="KR155" s="39"/>
      <c r="KS155" s="39"/>
      <c r="KT155" s="39"/>
      <c r="KU155" s="39"/>
      <c r="KV155" s="39"/>
      <c r="KW155" s="39"/>
      <c r="KX155" s="39"/>
      <c r="KY155" s="39"/>
      <c r="KZ155" s="39"/>
      <c r="LA155" s="39"/>
      <c r="LB155" s="39"/>
      <c r="LC155" s="39"/>
      <c r="LD155" s="39"/>
      <c r="LE155" s="39"/>
      <c r="LF155" s="39"/>
      <c r="LG155" s="39"/>
      <c r="LH155" s="39"/>
      <c r="LI155" s="39"/>
      <c r="LJ155" s="39"/>
      <c r="LK155" s="39"/>
      <c r="LL155" s="39"/>
      <c r="LM155" s="39"/>
      <c r="LN155" s="39"/>
      <c r="LO155" s="39"/>
      <c r="LP155" s="39"/>
      <c r="LQ155" s="39"/>
      <c r="LR155" s="39"/>
      <c r="LS155" s="39"/>
      <c r="LT155" s="39"/>
      <c r="LU155" s="39"/>
      <c r="LV155" s="39"/>
      <c r="LW155" s="39"/>
      <c r="LX155" s="39"/>
      <c r="LY155" s="39"/>
      <c r="LZ155" s="39"/>
      <c r="MA155" s="39"/>
      <c r="MB155" s="39"/>
      <c r="MC155" s="39"/>
      <c r="MD155" s="39"/>
      <c r="ME155" s="39"/>
      <c r="MF155" s="39"/>
      <c r="MG155" s="39"/>
      <c r="MH155" s="39"/>
      <c r="MI155" s="39"/>
      <c r="MJ155" s="39"/>
      <c r="MK155" s="39"/>
      <c r="ML155" s="39"/>
      <c r="MM155" s="39"/>
      <c r="MN155" s="39"/>
      <c r="MO155" s="39"/>
      <c r="MP155" s="39"/>
      <c r="MQ155" s="39"/>
      <c r="MR155" s="39"/>
      <c r="MS155" s="39"/>
      <c r="MT155" s="39"/>
      <c r="MU155" s="39"/>
      <c r="MV155" s="39"/>
      <c r="MW155" s="39"/>
      <c r="MX155" s="39"/>
      <c r="MY155" s="39"/>
      <c r="MZ155" s="39"/>
      <c r="NA155" s="39"/>
      <c r="NB155" s="39"/>
      <c r="NC155" s="39"/>
      <c r="ND155" s="39"/>
      <c r="NE155" s="39"/>
      <c r="NF155" s="39"/>
      <c r="NG155" s="39"/>
      <c r="NH155" s="39"/>
      <c r="NI155" s="39"/>
      <c r="NJ155" s="39"/>
      <c r="NK155" s="39"/>
      <c r="NL155" s="39"/>
      <c r="NM155" s="39"/>
      <c r="NN155" s="39"/>
      <c r="NO155" s="39"/>
      <c r="NP155" s="39"/>
      <c r="NQ155" s="39"/>
      <c r="NR155" s="39"/>
      <c r="NS155" s="39"/>
      <c r="NT155" s="39"/>
      <c r="NU155" s="39"/>
      <c r="NV155" s="39"/>
      <c r="NW155" s="39"/>
      <c r="NX155" s="39"/>
      <c r="NY155" s="39"/>
      <c r="NZ155" s="39"/>
      <c r="OA155" s="39"/>
      <c r="OB155" s="39"/>
      <c r="OC155" s="39"/>
      <c r="OD155" s="39"/>
      <c r="OE155" s="39"/>
      <c r="OF155" s="39"/>
      <c r="OG155" s="39"/>
      <c r="OH155" s="39"/>
      <c r="OI155" s="39"/>
      <c r="OJ155" s="39"/>
      <c r="OK155" s="39"/>
      <c r="OL155" s="39"/>
      <c r="OM155" s="39"/>
      <c r="ON155" s="39"/>
      <c r="OO155" s="39"/>
      <c r="OP155" s="39"/>
      <c r="OQ155" s="39"/>
      <c r="OR155" s="39"/>
      <c r="OS155" s="39"/>
      <c r="OT155" s="39"/>
      <c r="OU155" s="39"/>
      <c r="OV155" s="39"/>
      <c r="OW155" s="39"/>
      <c r="OX155" s="39"/>
      <c r="OY155" s="39"/>
      <c r="OZ155" s="39"/>
      <c r="PA155" s="39"/>
      <c r="PB155" s="39"/>
      <c r="PC155" s="39"/>
      <c r="PD155" s="39"/>
      <c r="PE155" s="39"/>
      <c r="PF155" s="39"/>
      <c r="PG155" s="39"/>
      <c r="PH155" s="39"/>
      <c r="PI155" s="39"/>
      <c r="PJ155" s="39"/>
      <c r="PK155" s="39"/>
      <c r="PL155" s="39"/>
      <c r="PM155" s="39"/>
      <c r="PN155" s="39"/>
      <c r="PO155" s="39"/>
      <c r="PP155" s="39"/>
      <c r="PQ155" s="39"/>
      <c r="PR155" s="39"/>
      <c r="PS155" s="39"/>
      <c r="PT155" s="39"/>
      <c r="PU155" s="39"/>
      <c r="PV155" s="39"/>
      <c r="PW155" s="39"/>
      <c r="PX155" s="39"/>
      <c r="PY155" s="39"/>
      <c r="PZ155" s="39"/>
      <c r="QA155" s="39"/>
      <c r="QB155" s="39"/>
      <c r="QC155" s="39"/>
      <c r="QD155" s="39"/>
      <c r="QE155" s="39"/>
      <c r="QF155" s="39"/>
      <c r="QG155" s="39"/>
      <c r="QH155" s="39"/>
      <c r="QI155" s="39"/>
      <c r="QJ155" s="39"/>
      <c r="QK155" s="39"/>
      <c r="QL155" s="39"/>
      <c r="QM155" s="39"/>
      <c r="QN155" s="39"/>
      <c r="QO155" s="39"/>
      <c r="QP155" s="39"/>
      <c r="QQ155" s="39"/>
      <c r="QR155" s="39"/>
      <c r="QS155" s="39"/>
      <c r="QT155" s="39"/>
      <c r="QU155" s="39"/>
      <c r="QV155" s="39"/>
      <c r="QW155" s="39"/>
      <c r="QX155" s="39"/>
      <c r="QY155" s="39"/>
      <c r="QZ155" s="39"/>
      <c r="RA155" s="39"/>
      <c r="RB155" s="39"/>
      <c r="RC155" s="39"/>
      <c r="RD155" s="39"/>
      <c r="RE155" s="39"/>
      <c r="RF155" s="39"/>
      <c r="RG155" s="39"/>
      <c r="RH155" s="39"/>
      <c r="RI155" s="39"/>
      <c r="RJ155" s="39"/>
      <c r="RK155" s="39"/>
      <c r="RL155" s="39"/>
      <c r="RM155" s="39"/>
      <c r="RN155" s="39"/>
      <c r="RO155" s="39"/>
      <c r="RP155" s="39"/>
      <c r="RQ155" s="39"/>
      <c r="RR155" s="39"/>
      <c r="RS155" s="39"/>
      <c r="RT155" s="39"/>
      <c r="RU155" s="39"/>
      <c r="RV155" s="39"/>
      <c r="RW155" s="39"/>
      <c r="RX155" s="39"/>
      <c r="RY155" s="39"/>
      <c r="RZ155" s="39"/>
      <c r="SA155" s="39"/>
      <c r="SB155" s="39"/>
      <c r="SC155" s="39"/>
      <c r="SD155" s="39"/>
      <c r="SE155" s="39"/>
      <c r="SF155" s="39"/>
      <c r="SG155" s="39"/>
      <c r="SH155" s="39"/>
      <c r="SI155" s="39"/>
      <c r="SJ155" s="39"/>
      <c r="SK155" s="39"/>
      <c r="SL155" s="39"/>
      <c r="SM155" s="39"/>
      <c r="SN155" s="39"/>
      <c r="SO155" s="39"/>
      <c r="SP155" s="39"/>
      <c r="SQ155" s="39"/>
      <c r="SR155" s="39"/>
      <c r="SS155" s="39"/>
      <c r="ST155" s="39"/>
      <c r="SU155" s="39"/>
      <c r="SV155" s="39"/>
      <c r="SW155" s="39"/>
      <c r="SX155" s="39"/>
      <c r="SY155" s="39"/>
      <c r="SZ155" s="39"/>
      <c r="TA155" s="39"/>
      <c r="TB155" s="39"/>
      <c r="TC155" s="39"/>
      <c r="TD155" s="39"/>
      <c r="TE155" s="39"/>
      <c r="TF155" s="39"/>
      <c r="TG155" s="39"/>
      <c r="TH155" s="39"/>
      <c r="TI155" s="39"/>
      <c r="TJ155" s="39"/>
      <c r="TK155" s="39"/>
      <c r="TL155" s="39"/>
      <c r="TM155" s="39"/>
      <c r="TN155" s="39"/>
      <c r="TO155" s="39"/>
      <c r="TP155" s="39"/>
      <c r="TQ155" s="39"/>
      <c r="TR155" s="39"/>
      <c r="TS155" s="39"/>
      <c r="TT155" s="39"/>
      <c r="TU155" s="39"/>
      <c r="TV155" s="39"/>
      <c r="TW155" s="39"/>
      <c r="TX155" s="39"/>
      <c r="TY155" s="39"/>
      <c r="TZ155" s="39"/>
      <c r="UA155" s="39"/>
      <c r="UB155" s="39"/>
      <c r="UC155" s="39"/>
      <c r="UD155" s="39"/>
      <c r="UE155" s="39"/>
      <c r="UF155" s="39"/>
      <c r="UG155" s="39"/>
      <c r="UH155" s="39"/>
      <c r="UI155" s="39"/>
      <c r="UJ155" s="39"/>
      <c r="UK155" s="39"/>
      <c r="UL155" s="39"/>
      <c r="UM155" s="39"/>
      <c r="UN155" s="39"/>
      <c r="UO155" s="39"/>
      <c r="UP155" s="39"/>
      <c r="UQ155" s="39"/>
      <c r="UR155" s="39"/>
      <c r="US155" s="39"/>
      <c r="UT155" s="39"/>
      <c r="UU155" s="39"/>
      <c r="UV155" s="39"/>
      <c r="UW155" s="39"/>
      <c r="UX155" s="39"/>
      <c r="UY155" s="39"/>
      <c r="UZ155" s="39"/>
      <c r="VA155" s="39"/>
      <c r="VB155" s="39"/>
      <c r="VC155" s="39"/>
      <c r="VD155" s="39"/>
      <c r="VE155" s="39"/>
      <c r="VF155" s="39"/>
      <c r="VG155" s="39"/>
      <c r="VH155" s="39"/>
      <c r="VI155" s="39"/>
      <c r="VJ155" s="39"/>
      <c r="VK155" s="39"/>
      <c r="VL155" s="39"/>
      <c r="VM155" s="39"/>
      <c r="VN155" s="39"/>
      <c r="VO155" s="39"/>
      <c r="VP155" s="39"/>
      <c r="VQ155" s="39"/>
      <c r="VR155" s="39"/>
      <c r="VS155" s="39"/>
      <c r="VT155" s="39"/>
      <c r="VU155" s="39"/>
      <c r="VV155" s="39"/>
      <c r="VW155" s="39"/>
      <c r="VX155" s="39"/>
      <c r="VY155" s="39"/>
      <c r="VZ155" s="39"/>
      <c r="WA155" s="39"/>
      <c r="WB155" s="39"/>
      <c r="WC155" s="39"/>
      <c r="WD155" s="39"/>
      <c r="WE155" s="39"/>
      <c r="WF155" s="39"/>
      <c r="WG155" s="39"/>
      <c r="WH155" s="39"/>
      <c r="WI155" s="39"/>
      <c r="WJ155" s="39"/>
      <c r="WK155" s="39"/>
      <c r="WL155" s="39"/>
      <c r="WM155" s="39"/>
      <c r="WN155" s="39"/>
      <c r="WO155" s="39"/>
      <c r="WP155" s="39"/>
      <c r="WQ155" s="39"/>
      <c r="WR155" s="39"/>
      <c r="WS155" s="39"/>
      <c r="WT155" s="39"/>
      <c r="WU155" s="39"/>
      <c r="WV155" s="39"/>
      <c r="WW155" s="39"/>
      <c r="WX155" s="39"/>
      <c r="WY155" s="39"/>
      <c r="WZ155" s="39"/>
      <c r="XA155" s="39"/>
      <c r="XB155" s="39"/>
      <c r="XC155" s="39"/>
      <c r="XD155" s="39"/>
      <c r="XE155" s="39"/>
      <c r="XF155" s="39"/>
      <c r="XG155" s="39"/>
      <c r="XH155" s="39"/>
      <c r="XI155" s="39"/>
      <c r="XJ155" s="39"/>
      <c r="XK155" s="39"/>
      <c r="XL155" s="39"/>
      <c r="XM155" s="39"/>
      <c r="XN155" s="39"/>
      <c r="XO155" s="39"/>
      <c r="XP155" s="39"/>
      <c r="XQ155" s="39"/>
      <c r="XR155" s="39"/>
      <c r="XS155" s="39"/>
      <c r="XT155" s="39"/>
      <c r="XU155" s="39"/>
      <c r="XV155" s="39"/>
      <c r="XW155" s="39"/>
      <c r="XX155" s="39"/>
      <c r="XY155" s="39"/>
      <c r="XZ155" s="39"/>
      <c r="YA155" s="39"/>
      <c r="YB155" s="39"/>
      <c r="YC155" s="39"/>
      <c r="YD155" s="39"/>
      <c r="YE155" s="39"/>
      <c r="YF155" s="39"/>
      <c r="YG155" s="39"/>
      <c r="YH155" s="39"/>
      <c r="YI155" s="39"/>
      <c r="YJ155" s="39"/>
      <c r="YK155" s="39"/>
      <c r="YL155" s="39"/>
      <c r="YM155" s="39"/>
      <c r="YN155" s="39"/>
      <c r="YO155" s="39"/>
      <c r="YP155" s="39"/>
      <c r="YQ155" s="39"/>
      <c r="YR155" s="39"/>
      <c r="YS155" s="39"/>
      <c r="YT155" s="39"/>
      <c r="YU155" s="39"/>
      <c r="YV155" s="39"/>
      <c r="YW155" s="39"/>
      <c r="YX155" s="39"/>
      <c r="YY155" s="39"/>
      <c r="YZ155" s="39"/>
      <c r="ZA155" s="39"/>
      <c r="ZB155" s="39"/>
      <c r="ZC155" s="39"/>
      <c r="ZD155" s="39"/>
      <c r="ZE155" s="39"/>
      <c r="ZF155" s="39"/>
      <c r="ZG155" s="39"/>
      <c r="ZH155" s="39"/>
      <c r="ZI155" s="39"/>
      <c r="ZJ155" s="39"/>
      <c r="ZK155" s="39"/>
      <c r="ZL155" s="39"/>
      <c r="ZM155" s="39"/>
      <c r="ZN155" s="39"/>
      <c r="ZO155" s="39"/>
      <c r="ZP155" s="39"/>
      <c r="ZQ155" s="39"/>
      <c r="ZR155" s="39"/>
      <c r="ZS155" s="39"/>
      <c r="ZT155" s="39"/>
      <c r="ZU155" s="39"/>
      <c r="ZV155" s="39"/>
      <c r="ZW155" s="39"/>
      <c r="ZX155" s="39"/>
      <c r="ZY155" s="39"/>
      <c r="ZZ155" s="39"/>
      <c r="AAA155" s="39"/>
      <c r="AAB155" s="39"/>
      <c r="AAC155" s="39"/>
      <c r="AAD155" s="39"/>
      <c r="AAE155" s="39"/>
      <c r="AAF155" s="39"/>
      <c r="AAG155" s="39"/>
      <c r="AAH155" s="39"/>
      <c r="AAI155" s="39"/>
      <c r="AAJ155" s="39"/>
      <c r="AAK155" s="39"/>
      <c r="AAL155" s="39"/>
      <c r="AAM155" s="39"/>
      <c r="AAN155" s="39"/>
      <c r="AAO155" s="39"/>
      <c r="AAP155" s="39"/>
      <c r="AAQ155" s="39"/>
      <c r="AAR155" s="39"/>
      <c r="AAS155" s="39"/>
      <c r="AAT155" s="39"/>
      <c r="AAU155" s="39"/>
      <c r="AAV155" s="39"/>
      <c r="AAW155" s="39"/>
      <c r="AAX155" s="39"/>
      <c r="AAY155" s="39"/>
      <c r="AAZ155" s="39"/>
      <c r="ABA155" s="39"/>
      <c r="ABB155" s="39"/>
      <c r="ABC155" s="39"/>
      <c r="ABD155" s="39"/>
      <c r="ABE155" s="39"/>
      <c r="ABF155" s="39"/>
      <c r="ABG155" s="39"/>
      <c r="ABH155" s="39"/>
      <c r="ABI155" s="39"/>
      <c r="ABJ155" s="39"/>
      <c r="ABK155" s="39"/>
      <c r="ABL155" s="39"/>
      <c r="ABM155" s="39"/>
      <c r="ABN155" s="39"/>
      <c r="ABO155" s="39"/>
      <c r="ABP155" s="39"/>
      <c r="ABQ155" s="39"/>
      <c r="ABR155" s="39"/>
      <c r="ABS155" s="39"/>
      <c r="ABT155" s="39"/>
      <c r="ABU155" s="39"/>
      <c r="ABV155" s="39"/>
      <c r="ABW155" s="39"/>
      <c r="ABX155" s="39"/>
      <c r="ABY155" s="39"/>
      <c r="ABZ155" s="39"/>
      <c r="ACA155" s="39"/>
      <c r="ACB155" s="39"/>
      <c r="ACC155" s="39"/>
      <c r="ACD155" s="39"/>
      <c r="ACE155" s="39"/>
      <c r="ACF155" s="39"/>
      <c r="ACG155" s="39"/>
      <c r="ACH155" s="39"/>
      <c r="ACI155" s="39"/>
      <c r="ACJ155" s="39"/>
      <c r="ACK155" s="39"/>
      <c r="ACL155" s="39"/>
      <c r="ACM155" s="39"/>
      <c r="ACN155" s="39"/>
      <c r="ACO155" s="39"/>
      <c r="ACP155" s="39"/>
      <c r="ACQ155" s="39"/>
      <c r="ACR155" s="39"/>
      <c r="ACS155" s="39"/>
      <c r="ACT155" s="39"/>
      <c r="ACU155" s="39"/>
      <c r="ACV155" s="39"/>
      <c r="ACW155" s="39"/>
      <c r="ACX155" s="39"/>
      <c r="ACY155" s="39"/>
      <c r="ACZ155" s="39"/>
      <c r="ADA155" s="39"/>
      <c r="ADB155" s="39"/>
      <c r="ADC155" s="39"/>
      <c r="ADD155" s="39"/>
      <c r="ADE155" s="39"/>
      <c r="ADF155" s="39"/>
      <c r="ADG155" s="39"/>
      <c r="ADH155" s="39"/>
      <c r="ADI155" s="39"/>
      <c r="ADJ155" s="39"/>
      <c r="ADK155" s="39"/>
      <c r="ADL155" s="39"/>
      <c r="ADM155" s="39"/>
      <c r="ADN155" s="39"/>
      <c r="ADO155" s="39"/>
      <c r="ADP155" s="39"/>
      <c r="ADQ155" s="39"/>
      <c r="ADR155" s="39"/>
      <c r="ADS155" s="39"/>
      <c r="ADT155" s="39"/>
      <c r="ADU155" s="39"/>
      <c r="ADV155" s="39"/>
      <c r="ADW155" s="39"/>
      <c r="ADX155" s="39"/>
      <c r="ADY155" s="39"/>
      <c r="ADZ155" s="39"/>
      <c r="AEA155" s="39"/>
      <c r="AEB155" s="39"/>
      <c r="AEC155" s="39"/>
      <c r="AED155" s="39"/>
      <c r="AEE155" s="39"/>
      <c r="AEF155" s="39"/>
      <c r="AEG155" s="39"/>
      <c r="AEH155" s="39"/>
      <c r="AEI155" s="39"/>
      <c r="AEJ155" s="39"/>
      <c r="AEK155" s="39"/>
      <c r="AEL155" s="39"/>
      <c r="AEM155" s="39"/>
      <c r="AEN155" s="39"/>
      <c r="AEO155" s="39"/>
      <c r="AEP155" s="39"/>
      <c r="AEQ155" s="39"/>
      <c r="AER155" s="39"/>
      <c r="AES155" s="39"/>
      <c r="AET155" s="39"/>
      <c r="AEU155" s="39"/>
      <c r="AEV155" s="39"/>
      <c r="AEW155" s="39"/>
      <c r="AEX155" s="39"/>
      <c r="AEY155" s="39"/>
      <c r="AEZ155" s="39"/>
      <c r="AFA155" s="39"/>
      <c r="AFB155" s="39"/>
      <c r="AFC155" s="39"/>
      <c r="AFD155" s="39"/>
      <c r="AFE155" s="39"/>
      <c r="AFF155" s="39"/>
      <c r="AFG155" s="39"/>
      <c r="AFH155" s="39"/>
      <c r="AFI155" s="39"/>
      <c r="AFJ155" s="39"/>
      <c r="AFK155" s="39"/>
      <c r="AFL155" s="39"/>
      <c r="AFM155" s="39"/>
      <c r="AFN155" s="39"/>
      <c r="AFO155" s="39"/>
      <c r="AFP155" s="39"/>
      <c r="AFQ155" s="39"/>
      <c r="AFR155" s="39"/>
      <c r="AFS155" s="39"/>
      <c r="AFT155" s="39"/>
      <c r="AFU155" s="39"/>
      <c r="AFV155" s="39"/>
      <c r="AFW155" s="39"/>
      <c r="AFX155" s="39"/>
      <c r="AFY155" s="39"/>
      <c r="AFZ155" s="39"/>
      <c r="AGA155" s="39"/>
      <c r="AGB155" s="39"/>
      <c r="AGC155" s="39"/>
      <c r="AGD155" s="39"/>
      <c r="AGE155" s="39"/>
      <c r="AGF155" s="39"/>
      <c r="AGG155" s="39"/>
      <c r="AGH155" s="39"/>
      <c r="AGI155" s="39"/>
      <c r="AGJ155" s="39"/>
      <c r="AGK155" s="39"/>
      <c r="AGL155" s="39"/>
      <c r="AGM155" s="39"/>
      <c r="AGN155" s="39"/>
      <c r="AGO155" s="39"/>
      <c r="AGP155" s="39"/>
      <c r="AGQ155" s="39"/>
      <c r="AGR155" s="39"/>
      <c r="AGS155" s="39"/>
      <c r="AGT155" s="39"/>
      <c r="AGU155" s="39"/>
      <c r="AGV155" s="39"/>
      <c r="AGW155" s="39"/>
      <c r="AGX155" s="39"/>
      <c r="AGY155" s="39"/>
      <c r="AGZ155" s="39"/>
      <c r="AHA155" s="39"/>
      <c r="AHB155" s="39"/>
      <c r="AHC155" s="39"/>
      <c r="AHD155" s="39"/>
      <c r="AHE155" s="39"/>
      <c r="AHF155" s="39"/>
      <c r="AHG155" s="39"/>
      <c r="AHH155" s="39"/>
      <c r="AHI155" s="39"/>
      <c r="AHJ155" s="39"/>
      <c r="AHK155" s="39"/>
      <c r="AHL155" s="39"/>
      <c r="AHM155" s="39"/>
      <c r="AHN155" s="39"/>
      <c r="AHO155" s="39"/>
      <c r="AHP155" s="39"/>
      <c r="AHQ155" s="39"/>
      <c r="AHR155" s="39"/>
      <c r="AHS155" s="39"/>
      <c r="AHT155" s="39"/>
      <c r="AHU155" s="39"/>
      <c r="AHV155" s="39"/>
      <c r="AHW155" s="39"/>
      <c r="AHX155" s="39"/>
      <c r="AHY155" s="39"/>
      <c r="AHZ155" s="39"/>
      <c r="AIA155" s="39"/>
      <c r="AIB155" s="39"/>
      <c r="AIC155" s="39"/>
      <c r="AID155" s="39"/>
      <c r="AIE155" s="39"/>
      <c r="AIF155" s="39"/>
      <c r="AIG155" s="39"/>
      <c r="AIH155" s="39"/>
      <c r="AII155" s="39"/>
      <c r="AIJ155" s="39"/>
      <c r="AIK155" s="39"/>
      <c r="AIL155" s="39"/>
      <c r="AIM155" s="39"/>
      <c r="AIN155" s="39"/>
      <c r="AIO155" s="39"/>
      <c r="AIP155" s="39"/>
      <c r="AIQ155" s="39"/>
      <c r="AIR155" s="39"/>
      <c r="AIS155" s="39"/>
      <c r="AIT155" s="39"/>
      <c r="AIU155" s="39"/>
      <c r="AIV155" s="39"/>
      <c r="AIW155" s="39"/>
      <c r="AIX155" s="39"/>
      <c r="AIY155" s="39"/>
      <c r="AIZ155" s="39"/>
      <c r="AJA155" s="39"/>
      <c r="AJB155" s="39"/>
      <c r="AJC155" s="39"/>
      <c r="AJD155" s="39"/>
      <c r="AJE155" s="39"/>
      <c r="AJF155" s="39"/>
      <c r="AJG155" s="39"/>
      <c r="AJH155" s="39"/>
      <c r="AJI155" s="39"/>
      <c r="AJJ155" s="39"/>
      <c r="AJK155" s="39"/>
      <c r="AJL155" s="39"/>
      <c r="AJM155" s="39"/>
      <c r="AJN155" s="39"/>
      <c r="AJO155" s="39"/>
      <c r="AJP155" s="39"/>
      <c r="AJQ155" s="39"/>
      <c r="AJR155" s="39"/>
      <c r="AJS155" s="39"/>
      <c r="AJT155" s="39"/>
      <c r="AJU155" s="39"/>
      <c r="AJV155" s="39"/>
      <c r="AJW155" s="39"/>
      <c r="AJX155" s="39"/>
      <c r="AJY155" s="39"/>
      <c r="AJZ155" s="39"/>
      <c r="AKA155" s="39"/>
      <c r="AKB155" s="39"/>
      <c r="AKC155" s="39"/>
      <c r="AKD155" s="39"/>
      <c r="AKE155" s="39"/>
      <c r="AKF155" s="39"/>
      <c r="AKG155" s="39"/>
      <c r="AKH155" s="39"/>
      <c r="AKI155" s="39"/>
      <c r="AKJ155" s="39"/>
      <c r="AKK155" s="39"/>
      <c r="AKL155" s="39"/>
      <c r="AKM155" s="39"/>
      <c r="AKN155" s="39"/>
      <c r="AKO155" s="39"/>
      <c r="AKP155" s="39"/>
      <c r="AKQ155" s="39"/>
      <c r="AKR155" s="39"/>
      <c r="AKS155" s="39"/>
      <c r="AKT155" s="39"/>
      <c r="AKU155" s="39"/>
      <c r="AKV155" s="39"/>
      <c r="AKW155" s="39"/>
      <c r="AKX155" s="39"/>
      <c r="AKY155" s="39"/>
      <c r="AKZ155" s="39"/>
      <c r="ALA155" s="39"/>
      <c r="ALB155" s="39"/>
      <c r="ALC155" s="39"/>
      <c r="ALD155" s="39"/>
      <c r="ALE155" s="39"/>
      <c r="ALF155" s="39"/>
    </row>
    <row r="156" spans="1:994" customFormat="1">
      <c r="A156" s="346"/>
      <c r="B156" s="346"/>
      <c r="C156" s="346"/>
      <c r="D156" s="96"/>
      <c r="E156" s="96"/>
      <c r="F156" s="346"/>
      <c r="G156" s="346"/>
      <c r="H156" s="346"/>
      <c r="I156" s="346"/>
      <c r="J156" s="346"/>
      <c r="K156" s="346"/>
      <c r="L156" s="168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  <c r="HI156" s="39"/>
      <c r="HJ156" s="39"/>
      <c r="HK156" s="39"/>
      <c r="HL156" s="39"/>
      <c r="HM156" s="39"/>
      <c r="HN156" s="39"/>
      <c r="HO156" s="39"/>
      <c r="HP156" s="39"/>
      <c r="HQ156" s="39"/>
      <c r="HR156" s="39"/>
      <c r="HS156" s="39"/>
      <c r="HT156" s="39"/>
      <c r="HU156" s="39"/>
      <c r="HV156" s="39"/>
      <c r="HW156" s="39"/>
      <c r="HX156" s="39"/>
      <c r="HY156" s="39"/>
      <c r="HZ156" s="39"/>
      <c r="IA156" s="39"/>
      <c r="IB156" s="39"/>
      <c r="IC156" s="39"/>
      <c r="ID156" s="39"/>
      <c r="IE156" s="39"/>
      <c r="IF156" s="39"/>
      <c r="IG156" s="39"/>
      <c r="IH156" s="39"/>
      <c r="II156" s="39"/>
      <c r="IJ156" s="39"/>
      <c r="IK156" s="39"/>
      <c r="IL156" s="39"/>
      <c r="IM156" s="39"/>
      <c r="IN156" s="39"/>
      <c r="IO156" s="39"/>
      <c r="IP156" s="39"/>
      <c r="IQ156" s="39"/>
      <c r="IR156" s="39"/>
      <c r="IS156" s="39"/>
      <c r="IT156" s="39"/>
      <c r="IU156" s="39"/>
      <c r="IV156" s="39"/>
      <c r="IW156" s="39"/>
      <c r="IX156" s="39"/>
      <c r="IY156" s="39"/>
      <c r="IZ156" s="39"/>
      <c r="JA156" s="39"/>
      <c r="JB156" s="39"/>
      <c r="JC156" s="39"/>
      <c r="JD156" s="39"/>
      <c r="JE156" s="39"/>
      <c r="JF156" s="39"/>
      <c r="JG156" s="39"/>
      <c r="JH156" s="39"/>
      <c r="JI156" s="39"/>
      <c r="JJ156" s="39"/>
      <c r="JK156" s="39"/>
      <c r="JL156" s="39"/>
      <c r="JM156" s="39"/>
      <c r="JN156" s="39"/>
      <c r="JO156" s="39"/>
      <c r="JP156" s="39"/>
      <c r="JQ156" s="39"/>
      <c r="JR156" s="39"/>
      <c r="JS156" s="39"/>
      <c r="JT156" s="39"/>
      <c r="JU156" s="39"/>
      <c r="JV156" s="39"/>
      <c r="JW156" s="39"/>
      <c r="JX156" s="39"/>
      <c r="JY156" s="39"/>
      <c r="JZ156" s="39"/>
      <c r="KA156" s="39"/>
      <c r="KB156" s="39"/>
      <c r="KC156" s="39"/>
      <c r="KD156" s="39"/>
      <c r="KE156" s="39"/>
      <c r="KF156" s="39"/>
      <c r="KG156" s="39"/>
      <c r="KH156" s="39"/>
      <c r="KI156" s="39"/>
      <c r="KJ156" s="39"/>
      <c r="KK156" s="39"/>
      <c r="KL156" s="39"/>
      <c r="KM156" s="39"/>
      <c r="KN156" s="39"/>
      <c r="KO156" s="39"/>
      <c r="KP156" s="39"/>
      <c r="KQ156" s="39"/>
      <c r="KR156" s="39"/>
      <c r="KS156" s="39"/>
      <c r="KT156" s="39"/>
      <c r="KU156" s="39"/>
      <c r="KV156" s="39"/>
      <c r="KW156" s="39"/>
      <c r="KX156" s="39"/>
      <c r="KY156" s="39"/>
      <c r="KZ156" s="39"/>
      <c r="LA156" s="39"/>
      <c r="LB156" s="39"/>
      <c r="LC156" s="39"/>
      <c r="LD156" s="39"/>
      <c r="LE156" s="39"/>
      <c r="LF156" s="39"/>
      <c r="LG156" s="39"/>
      <c r="LH156" s="39"/>
      <c r="LI156" s="39"/>
      <c r="LJ156" s="39"/>
      <c r="LK156" s="39"/>
      <c r="LL156" s="39"/>
      <c r="LM156" s="39"/>
      <c r="LN156" s="39"/>
      <c r="LO156" s="39"/>
      <c r="LP156" s="39"/>
      <c r="LQ156" s="39"/>
      <c r="LR156" s="39"/>
      <c r="LS156" s="39"/>
      <c r="LT156" s="39"/>
      <c r="LU156" s="39"/>
      <c r="LV156" s="39"/>
      <c r="LW156" s="39"/>
      <c r="LX156" s="39"/>
      <c r="LY156" s="39"/>
      <c r="LZ156" s="39"/>
      <c r="MA156" s="39"/>
      <c r="MB156" s="39"/>
      <c r="MC156" s="39"/>
      <c r="MD156" s="39"/>
      <c r="ME156" s="39"/>
      <c r="MF156" s="39"/>
      <c r="MG156" s="39"/>
      <c r="MH156" s="39"/>
      <c r="MI156" s="39"/>
      <c r="MJ156" s="39"/>
      <c r="MK156" s="39"/>
      <c r="ML156" s="39"/>
      <c r="MM156" s="39"/>
      <c r="MN156" s="39"/>
      <c r="MO156" s="39"/>
      <c r="MP156" s="39"/>
      <c r="MQ156" s="39"/>
      <c r="MR156" s="39"/>
      <c r="MS156" s="39"/>
      <c r="MT156" s="39"/>
      <c r="MU156" s="39"/>
      <c r="MV156" s="39"/>
      <c r="MW156" s="39"/>
      <c r="MX156" s="39"/>
      <c r="MY156" s="39"/>
      <c r="MZ156" s="39"/>
      <c r="NA156" s="39"/>
      <c r="NB156" s="39"/>
      <c r="NC156" s="39"/>
      <c r="ND156" s="39"/>
      <c r="NE156" s="39"/>
      <c r="NF156" s="39"/>
      <c r="NG156" s="39"/>
      <c r="NH156" s="39"/>
      <c r="NI156" s="39"/>
      <c r="NJ156" s="39"/>
      <c r="NK156" s="39"/>
      <c r="NL156" s="39"/>
      <c r="NM156" s="39"/>
      <c r="NN156" s="39"/>
      <c r="NO156" s="39"/>
      <c r="NP156" s="39"/>
      <c r="NQ156" s="39"/>
      <c r="NR156" s="39"/>
      <c r="NS156" s="39"/>
      <c r="NT156" s="39"/>
      <c r="NU156" s="39"/>
      <c r="NV156" s="39"/>
      <c r="NW156" s="39"/>
      <c r="NX156" s="39"/>
      <c r="NY156" s="39"/>
      <c r="NZ156" s="39"/>
      <c r="OA156" s="39"/>
      <c r="OB156" s="39"/>
      <c r="OC156" s="39"/>
      <c r="OD156" s="39"/>
      <c r="OE156" s="39"/>
      <c r="OF156" s="39"/>
      <c r="OG156" s="39"/>
      <c r="OH156" s="39"/>
      <c r="OI156" s="39"/>
      <c r="OJ156" s="39"/>
      <c r="OK156" s="39"/>
      <c r="OL156" s="39"/>
      <c r="OM156" s="39"/>
      <c r="ON156" s="39"/>
      <c r="OO156" s="39"/>
      <c r="OP156" s="39"/>
      <c r="OQ156" s="39"/>
      <c r="OR156" s="39"/>
      <c r="OS156" s="39"/>
      <c r="OT156" s="39"/>
      <c r="OU156" s="39"/>
      <c r="OV156" s="39"/>
      <c r="OW156" s="39"/>
      <c r="OX156" s="39"/>
      <c r="OY156" s="39"/>
      <c r="OZ156" s="39"/>
      <c r="PA156" s="39"/>
      <c r="PB156" s="39"/>
      <c r="PC156" s="39"/>
      <c r="PD156" s="39"/>
      <c r="PE156" s="39"/>
      <c r="PF156" s="39"/>
      <c r="PG156" s="39"/>
      <c r="PH156" s="39"/>
      <c r="PI156" s="39"/>
      <c r="PJ156" s="39"/>
      <c r="PK156" s="39"/>
      <c r="PL156" s="39"/>
      <c r="PM156" s="39"/>
      <c r="PN156" s="39"/>
      <c r="PO156" s="39"/>
      <c r="PP156" s="39"/>
      <c r="PQ156" s="39"/>
      <c r="PR156" s="39"/>
      <c r="PS156" s="39"/>
      <c r="PT156" s="39"/>
      <c r="PU156" s="39"/>
      <c r="PV156" s="39"/>
      <c r="PW156" s="39"/>
      <c r="PX156" s="39"/>
      <c r="PY156" s="39"/>
      <c r="PZ156" s="39"/>
      <c r="QA156" s="39"/>
      <c r="QB156" s="39"/>
      <c r="QC156" s="39"/>
      <c r="QD156" s="39"/>
      <c r="QE156" s="39"/>
      <c r="QF156" s="39"/>
      <c r="QG156" s="39"/>
      <c r="QH156" s="39"/>
      <c r="QI156" s="39"/>
      <c r="QJ156" s="39"/>
      <c r="QK156" s="39"/>
      <c r="QL156" s="39"/>
      <c r="QM156" s="39"/>
      <c r="QN156" s="39"/>
      <c r="QO156" s="39"/>
      <c r="QP156" s="39"/>
      <c r="QQ156" s="39"/>
      <c r="QR156" s="39"/>
      <c r="QS156" s="39"/>
      <c r="QT156" s="39"/>
      <c r="QU156" s="39"/>
      <c r="QV156" s="39"/>
      <c r="QW156" s="39"/>
      <c r="QX156" s="39"/>
      <c r="QY156" s="39"/>
      <c r="QZ156" s="39"/>
      <c r="RA156" s="39"/>
      <c r="RB156" s="39"/>
      <c r="RC156" s="39"/>
      <c r="RD156" s="39"/>
      <c r="RE156" s="39"/>
      <c r="RF156" s="39"/>
      <c r="RG156" s="39"/>
      <c r="RH156" s="39"/>
      <c r="RI156" s="39"/>
      <c r="RJ156" s="39"/>
      <c r="RK156" s="39"/>
      <c r="RL156" s="39"/>
      <c r="RM156" s="39"/>
      <c r="RN156" s="39"/>
      <c r="RO156" s="39"/>
      <c r="RP156" s="39"/>
      <c r="RQ156" s="39"/>
      <c r="RR156" s="39"/>
      <c r="RS156" s="39"/>
      <c r="RT156" s="39"/>
      <c r="RU156" s="39"/>
      <c r="RV156" s="39"/>
      <c r="RW156" s="39"/>
      <c r="RX156" s="39"/>
      <c r="RY156" s="39"/>
      <c r="RZ156" s="39"/>
      <c r="SA156" s="39"/>
      <c r="SB156" s="39"/>
      <c r="SC156" s="39"/>
      <c r="SD156" s="39"/>
      <c r="SE156" s="39"/>
      <c r="SF156" s="39"/>
      <c r="SG156" s="39"/>
      <c r="SH156" s="39"/>
      <c r="SI156" s="39"/>
      <c r="SJ156" s="39"/>
      <c r="SK156" s="39"/>
      <c r="SL156" s="39"/>
      <c r="SM156" s="39"/>
      <c r="SN156" s="39"/>
      <c r="SO156" s="39"/>
      <c r="SP156" s="39"/>
      <c r="SQ156" s="39"/>
      <c r="SR156" s="39"/>
      <c r="SS156" s="39"/>
      <c r="ST156" s="39"/>
      <c r="SU156" s="39"/>
      <c r="SV156" s="39"/>
      <c r="SW156" s="39"/>
      <c r="SX156" s="39"/>
      <c r="SY156" s="39"/>
      <c r="SZ156" s="39"/>
      <c r="TA156" s="39"/>
      <c r="TB156" s="39"/>
      <c r="TC156" s="39"/>
      <c r="TD156" s="39"/>
      <c r="TE156" s="39"/>
      <c r="TF156" s="39"/>
      <c r="TG156" s="39"/>
      <c r="TH156" s="39"/>
      <c r="TI156" s="39"/>
      <c r="TJ156" s="39"/>
      <c r="TK156" s="39"/>
      <c r="TL156" s="39"/>
      <c r="TM156" s="39"/>
      <c r="TN156" s="39"/>
      <c r="TO156" s="39"/>
      <c r="TP156" s="39"/>
      <c r="TQ156" s="39"/>
      <c r="TR156" s="39"/>
      <c r="TS156" s="39"/>
      <c r="TT156" s="39"/>
      <c r="TU156" s="39"/>
      <c r="TV156" s="39"/>
      <c r="TW156" s="39"/>
      <c r="TX156" s="39"/>
      <c r="TY156" s="39"/>
      <c r="TZ156" s="39"/>
      <c r="UA156" s="39"/>
      <c r="UB156" s="39"/>
      <c r="UC156" s="39"/>
      <c r="UD156" s="39"/>
      <c r="UE156" s="39"/>
      <c r="UF156" s="39"/>
      <c r="UG156" s="39"/>
      <c r="UH156" s="39"/>
      <c r="UI156" s="39"/>
      <c r="UJ156" s="39"/>
      <c r="UK156" s="39"/>
      <c r="UL156" s="39"/>
      <c r="UM156" s="39"/>
      <c r="UN156" s="39"/>
      <c r="UO156" s="39"/>
      <c r="UP156" s="39"/>
      <c r="UQ156" s="39"/>
      <c r="UR156" s="39"/>
      <c r="US156" s="39"/>
      <c r="UT156" s="39"/>
      <c r="UU156" s="39"/>
      <c r="UV156" s="39"/>
      <c r="UW156" s="39"/>
      <c r="UX156" s="39"/>
      <c r="UY156" s="39"/>
      <c r="UZ156" s="39"/>
      <c r="VA156" s="39"/>
      <c r="VB156" s="39"/>
      <c r="VC156" s="39"/>
      <c r="VD156" s="39"/>
      <c r="VE156" s="39"/>
      <c r="VF156" s="39"/>
      <c r="VG156" s="39"/>
      <c r="VH156" s="39"/>
      <c r="VI156" s="39"/>
      <c r="VJ156" s="39"/>
      <c r="VK156" s="39"/>
      <c r="VL156" s="39"/>
      <c r="VM156" s="39"/>
      <c r="VN156" s="39"/>
      <c r="VO156" s="39"/>
      <c r="VP156" s="39"/>
      <c r="VQ156" s="39"/>
      <c r="VR156" s="39"/>
      <c r="VS156" s="39"/>
      <c r="VT156" s="39"/>
      <c r="VU156" s="39"/>
      <c r="VV156" s="39"/>
      <c r="VW156" s="39"/>
      <c r="VX156" s="39"/>
      <c r="VY156" s="39"/>
      <c r="VZ156" s="39"/>
      <c r="WA156" s="39"/>
      <c r="WB156" s="39"/>
      <c r="WC156" s="39"/>
      <c r="WD156" s="39"/>
      <c r="WE156" s="39"/>
      <c r="WF156" s="39"/>
      <c r="WG156" s="39"/>
      <c r="WH156" s="39"/>
      <c r="WI156" s="39"/>
      <c r="WJ156" s="39"/>
      <c r="WK156" s="39"/>
      <c r="WL156" s="39"/>
      <c r="WM156" s="39"/>
      <c r="WN156" s="39"/>
      <c r="WO156" s="39"/>
      <c r="WP156" s="39"/>
      <c r="WQ156" s="39"/>
      <c r="WR156" s="39"/>
      <c r="WS156" s="39"/>
      <c r="WT156" s="39"/>
      <c r="WU156" s="39"/>
      <c r="WV156" s="39"/>
      <c r="WW156" s="39"/>
      <c r="WX156" s="39"/>
      <c r="WY156" s="39"/>
      <c r="WZ156" s="39"/>
      <c r="XA156" s="39"/>
      <c r="XB156" s="39"/>
      <c r="XC156" s="39"/>
      <c r="XD156" s="39"/>
      <c r="XE156" s="39"/>
      <c r="XF156" s="39"/>
      <c r="XG156" s="39"/>
      <c r="XH156" s="39"/>
      <c r="XI156" s="39"/>
      <c r="XJ156" s="39"/>
      <c r="XK156" s="39"/>
      <c r="XL156" s="39"/>
      <c r="XM156" s="39"/>
      <c r="XN156" s="39"/>
      <c r="XO156" s="39"/>
      <c r="XP156" s="39"/>
      <c r="XQ156" s="39"/>
      <c r="XR156" s="39"/>
      <c r="XS156" s="39"/>
      <c r="XT156" s="39"/>
      <c r="XU156" s="39"/>
      <c r="XV156" s="39"/>
      <c r="XW156" s="39"/>
      <c r="XX156" s="39"/>
      <c r="XY156" s="39"/>
      <c r="XZ156" s="39"/>
      <c r="YA156" s="39"/>
      <c r="YB156" s="39"/>
      <c r="YC156" s="39"/>
      <c r="YD156" s="39"/>
      <c r="YE156" s="39"/>
      <c r="YF156" s="39"/>
      <c r="YG156" s="39"/>
      <c r="YH156" s="39"/>
      <c r="YI156" s="39"/>
      <c r="YJ156" s="39"/>
      <c r="YK156" s="39"/>
      <c r="YL156" s="39"/>
      <c r="YM156" s="39"/>
      <c r="YN156" s="39"/>
      <c r="YO156" s="39"/>
      <c r="YP156" s="39"/>
      <c r="YQ156" s="39"/>
      <c r="YR156" s="39"/>
      <c r="YS156" s="39"/>
      <c r="YT156" s="39"/>
      <c r="YU156" s="39"/>
      <c r="YV156" s="39"/>
      <c r="YW156" s="39"/>
      <c r="YX156" s="39"/>
      <c r="YY156" s="39"/>
      <c r="YZ156" s="39"/>
      <c r="ZA156" s="39"/>
      <c r="ZB156" s="39"/>
      <c r="ZC156" s="39"/>
      <c r="ZD156" s="39"/>
      <c r="ZE156" s="39"/>
      <c r="ZF156" s="39"/>
      <c r="ZG156" s="39"/>
      <c r="ZH156" s="39"/>
      <c r="ZI156" s="39"/>
      <c r="ZJ156" s="39"/>
      <c r="ZK156" s="39"/>
      <c r="ZL156" s="39"/>
      <c r="ZM156" s="39"/>
      <c r="ZN156" s="39"/>
      <c r="ZO156" s="39"/>
      <c r="ZP156" s="39"/>
      <c r="ZQ156" s="39"/>
      <c r="ZR156" s="39"/>
      <c r="ZS156" s="39"/>
      <c r="ZT156" s="39"/>
      <c r="ZU156" s="39"/>
      <c r="ZV156" s="39"/>
      <c r="ZW156" s="39"/>
      <c r="ZX156" s="39"/>
      <c r="ZY156" s="39"/>
      <c r="ZZ156" s="39"/>
      <c r="AAA156" s="39"/>
      <c r="AAB156" s="39"/>
      <c r="AAC156" s="39"/>
      <c r="AAD156" s="39"/>
      <c r="AAE156" s="39"/>
      <c r="AAF156" s="39"/>
      <c r="AAG156" s="39"/>
      <c r="AAH156" s="39"/>
      <c r="AAI156" s="39"/>
      <c r="AAJ156" s="39"/>
      <c r="AAK156" s="39"/>
      <c r="AAL156" s="39"/>
      <c r="AAM156" s="39"/>
      <c r="AAN156" s="39"/>
      <c r="AAO156" s="39"/>
      <c r="AAP156" s="39"/>
      <c r="AAQ156" s="39"/>
      <c r="AAR156" s="39"/>
      <c r="AAS156" s="39"/>
      <c r="AAT156" s="39"/>
      <c r="AAU156" s="39"/>
      <c r="AAV156" s="39"/>
      <c r="AAW156" s="39"/>
      <c r="AAX156" s="39"/>
      <c r="AAY156" s="39"/>
      <c r="AAZ156" s="39"/>
      <c r="ABA156" s="39"/>
      <c r="ABB156" s="39"/>
      <c r="ABC156" s="39"/>
      <c r="ABD156" s="39"/>
      <c r="ABE156" s="39"/>
      <c r="ABF156" s="39"/>
      <c r="ABG156" s="39"/>
      <c r="ABH156" s="39"/>
      <c r="ABI156" s="39"/>
      <c r="ABJ156" s="39"/>
      <c r="ABK156" s="39"/>
      <c r="ABL156" s="39"/>
      <c r="ABM156" s="39"/>
      <c r="ABN156" s="39"/>
      <c r="ABO156" s="39"/>
      <c r="ABP156" s="39"/>
      <c r="ABQ156" s="39"/>
      <c r="ABR156" s="39"/>
      <c r="ABS156" s="39"/>
      <c r="ABT156" s="39"/>
      <c r="ABU156" s="39"/>
      <c r="ABV156" s="39"/>
      <c r="ABW156" s="39"/>
      <c r="ABX156" s="39"/>
      <c r="ABY156" s="39"/>
      <c r="ABZ156" s="39"/>
      <c r="ACA156" s="39"/>
      <c r="ACB156" s="39"/>
      <c r="ACC156" s="39"/>
      <c r="ACD156" s="39"/>
      <c r="ACE156" s="39"/>
      <c r="ACF156" s="39"/>
      <c r="ACG156" s="39"/>
      <c r="ACH156" s="39"/>
      <c r="ACI156" s="39"/>
      <c r="ACJ156" s="39"/>
      <c r="ACK156" s="39"/>
      <c r="ACL156" s="39"/>
      <c r="ACM156" s="39"/>
      <c r="ACN156" s="39"/>
      <c r="ACO156" s="39"/>
      <c r="ACP156" s="39"/>
      <c r="ACQ156" s="39"/>
      <c r="ACR156" s="39"/>
      <c r="ACS156" s="39"/>
      <c r="ACT156" s="39"/>
      <c r="ACU156" s="39"/>
      <c r="ACV156" s="39"/>
      <c r="ACW156" s="39"/>
      <c r="ACX156" s="39"/>
      <c r="ACY156" s="39"/>
      <c r="ACZ156" s="39"/>
      <c r="ADA156" s="39"/>
      <c r="ADB156" s="39"/>
      <c r="ADC156" s="39"/>
      <c r="ADD156" s="39"/>
      <c r="ADE156" s="39"/>
      <c r="ADF156" s="39"/>
      <c r="ADG156" s="39"/>
      <c r="ADH156" s="39"/>
      <c r="ADI156" s="39"/>
      <c r="ADJ156" s="39"/>
      <c r="ADK156" s="39"/>
      <c r="ADL156" s="39"/>
      <c r="ADM156" s="39"/>
      <c r="ADN156" s="39"/>
      <c r="ADO156" s="39"/>
      <c r="ADP156" s="39"/>
      <c r="ADQ156" s="39"/>
      <c r="ADR156" s="39"/>
      <c r="ADS156" s="39"/>
      <c r="ADT156" s="39"/>
      <c r="ADU156" s="39"/>
      <c r="ADV156" s="39"/>
      <c r="ADW156" s="39"/>
      <c r="ADX156" s="39"/>
      <c r="ADY156" s="39"/>
      <c r="ADZ156" s="39"/>
      <c r="AEA156" s="39"/>
      <c r="AEB156" s="39"/>
      <c r="AEC156" s="39"/>
      <c r="AED156" s="39"/>
      <c r="AEE156" s="39"/>
      <c r="AEF156" s="39"/>
      <c r="AEG156" s="39"/>
      <c r="AEH156" s="39"/>
      <c r="AEI156" s="39"/>
      <c r="AEJ156" s="39"/>
      <c r="AEK156" s="39"/>
      <c r="AEL156" s="39"/>
      <c r="AEM156" s="39"/>
      <c r="AEN156" s="39"/>
      <c r="AEO156" s="39"/>
      <c r="AEP156" s="39"/>
      <c r="AEQ156" s="39"/>
      <c r="AER156" s="39"/>
      <c r="AES156" s="39"/>
      <c r="AET156" s="39"/>
      <c r="AEU156" s="39"/>
      <c r="AEV156" s="39"/>
      <c r="AEW156" s="39"/>
      <c r="AEX156" s="39"/>
      <c r="AEY156" s="39"/>
      <c r="AEZ156" s="39"/>
      <c r="AFA156" s="39"/>
      <c r="AFB156" s="39"/>
      <c r="AFC156" s="39"/>
      <c r="AFD156" s="39"/>
      <c r="AFE156" s="39"/>
      <c r="AFF156" s="39"/>
      <c r="AFG156" s="39"/>
      <c r="AFH156" s="39"/>
      <c r="AFI156" s="39"/>
      <c r="AFJ156" s="39"/>
      <c r="AFK156" s="39"/>
      <c r="AFL156" s="39"/>
      <c r="AFM156" s="39"/>
      <c r="AFN156" s="39"/>
      <c r="AFO156" s="39"/>
      <c r="AFP156" s="39"/>
      <c r="AFQ156" s="39"/>
      <c r="AFR156" s="39"/>
      <c r="AFS156" s="39"/>
      <c r="AFT156" s="39"/>
      <c r="AFU156" s="39"/>
      <c r="AFV156" s="39"/>
      <c r="AFW156" s="39"/>
      <c r="AFX156" s="39"/>
      <c r="AFY156" s="39"/>
      <c r="AFZ156" s="39"/>
      <c r="AGA156" s="39"/>
      <c r="AGB156" s="39"/>
      <c r="AGC156" s="39"/>
      <c r="AGD156" s="39"/>
      <c r="AGE156" s="39"/>
      <c r="AGF156" s="39"/>
      <c r="AGG156" s="39"/>
      <c r="AGH156" s="39"/>
      <c r="AGI156" s="39"/>
      <c r="AGJ156" s="39"/>
      <c r="AGK156" s="39"/>
      <c r="AGL156" s="39"/>
      <c r="AGM156" s="39"/>
      <c r="AGN156" s="39"/>
      <c r="AGO156" s="39"/>
      <c r="AGP156" s="39"/>
      <c r="AGQ156" s="39"/>
      <c r="AGR156" s="39"/>
      <c r="AGS156" s="39"/>
      <c r="AGT156" s="39"/>
      <c r="AGU156" s="39"/>
      <c r="AGV156" s="39"/>
      <c r="AGW156" s="39"/>
      <c r="AGX156" s="39"/>
      <c r="AGY156" s="39"/>
      <c r="AGZ156" s="39"/>
      <c r="AHA156" s="39"/>
      <c r="AHB156" s="39"/>
      <c r="AHC156" s="39"/>
      <c r="AHD156" s="39"/>
      <c r="AHE156" s="39"/>
      <c r="AHF156" s="39"/>
      <c r="AHG156" s="39"/>
      <c r="AHH156" s="39"/>
      <c r="AHI156" s="39"/>
      <c r="AHJ156" s="39"/>
      <c r="AHK156" s="39"/>
      <c r="AHL156" s="39"/>
      <c r="AHM156" s="39"/>
      <c r="AHN156" s="39"/>
      <c r="AHO156" s="39"/>
      <c r="AHP156" s="39"/>
      <c r="AHQ156" s="39"/>
      <c r="AHR156" s="39"/>
      <c r="AHS156" s="39"/>
      <c r="AHT156" s="39"/>
      <c r="AHU156" s="39"/>
      <c r="AHV156" s="39"/>
      <c r="AHW156" s="39"/>
      <c r="AHX156" s="39"/>
      <c r="AHY156" s="39"/>
      <c r="AHZ156" s="39"/>
      <c r="AIA156" s="39"/>
      <c r="AIB156" s="39"/>
      <c r="AIC156" s="39"/>
      <c r="AID156" s="39"/>
      <c r="AIE156" s="39"/>
      <c r="AIF156" s="39"/>
      <c r="AIG156" s="39"/>
      <c r="AIH156" s="39"/>
      <c r="AII156" s="39"/>
      <c r="AIJ156" s="39"/>
      <c r="AIK156" s="39"/>
      <c r="AIL156" s="39"/>
      <c r="AIM156" s="39"/>
      <c r="AIN156" s="39"/>
      <c r="AIO156" s="39"/>
      <c r="AIP156" s="39"/>
      <c r="AIQ156" s="39"/>
      <c r="AIR156" s="39"/>
      <c r="AIS156" s="39"/>
      <c r="AIT156" s="39"/>
      <c r="AIU156" s="39"/>
      <c r="AIV156" s="39"/>
      <c r="AIW156" s="39"/>
      <c r="AIX156" s="39"/>
      <c r="AIY156" s="39"/>
      <c r="AIZ156" s="39"/>
      <c r="AJA156" s="39"/>
      <c r="AJB156" s="39"/>
      <c r="AJC156" s="39"/>
      <c r="AJD156" s="39"/>
      <c r="AJE156" s="39"/>
      <c r="AJF156" s="39"/>
      <c r="AJG156" s="39"/>
      <c r="AJH156" s="39"/>
      <c r="AJI156" s="39"/>
      <c r="AJJ156" s="39"/>
      <c r="AJK156" s="39"/>
      <c r="AJL156" s="39"/>
      <c r="AJM156" s="39"/>
      <c r="AJN156" s="39"/>
      <c r="AJO156" s="39"/>
      <c r="AJP156" s="39"/>
      <c r="AJQ156" s="39"/>
      <c r="AJR156" s="39"/>
      <c r="AJS156" s="39"/>
      <c r="AJT156" s="39"/>
      <c r="AJU156" s="39"/>
      <c r="AJV156" s="39"/>
      <c r="AJW156" s="39"/>
      <c r="AJX156" s="39"/>
      <c r="AJY156" s="39"/>
      <c r="AJZ156" s="39"/>
      <c r="AKA156" s="39"/>
      <c r="AKB156" s="39"/>
      <c r="AKC156" s="39"/>
      <c r="AKD156" s="39"/>
      <c r="AKE156" s="39"/>
      <c r="AKF156" s="39"/>
      <c r="AKG156" s="39"/>
      <c r="AKH156" s="39"/>
      <c r="AKI156" s="39"/>
      <c r="AKJ156" s="39"/>
      <c r="AKK156" s="39"/>
      <c r="AKL156" s="39"/>
      <c r="AKM156" s="39"/>
      <c r="AKN156" s="39"/>
      <c r="AKO156" s="39"/>
      <c r="AKP156" s="39"/>
      <c r="AKQ156" s="39"/>
      <c r="AKR156" s="39"/>
      <c r="AKS156" s="39"/>
      <c r="AKT156" s="39"/>
      <c r="AKU156" s="39"/>
      <c r="AKV156" s="39"/>
      <c r="AKW156" s="39"/>
      <c r="AKX156" s="39"/>
      <c r="AKY156" s="39"/>
      <c r="AKZ156" s="39"/>
      <c r="ALA156" s="39"/>
      <c r="ALB156" s="39"/>
      <c r="ALC156" s="39"/>
      <c r="ALD156" s="39"/>
      <c r="ALE156" s="39"/>
      <c r="ALF156" s="39"/>
    </row>
    <row r="157" spans="1:994" customFormat="1">
      <c r="A157" s="346"/>
      <c r="B157" s="346"/>
      <c r="C157" s="346"/>
      <c r="D157" s="96"/>
      <c r="E157" s="96"/>
      <c r="F157" s="346"/>
      <c r="G157" s="346"/>
      <c r="H157" s="346"/>
      <c r="I157" s="346"/>
      <c r="J157" s="346"/>
      <c r="K157" s="346"/>
      <c r="L157" s="168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  <c r="IU157" s="39"/>
      <c r="IV157" s="39"/>
      <c r="IW157" s="39"/>
      <c r="IX157" s="39"/>
      <c r="IY157" s="39"/>
      <c r="IZ157" s="39"/>
      <c r="JA157" s="39"/>
      <c r="JB157" s="39"/>
      <c r="JC157" s="39"/>
      <c r="JD157" s="39"/>
      <c r="JE157" s="39"/>
      <c r="JF157" s="39"/>
      <c r="JG157" s="39"/>
      <c r="JH157" s="39"/>
      <c r="JI157" s="39"/>
      <c r="JJ157" s="39"/>
      <c r="JK157" s="39"/>
      <c r="JL157" s="39"/>
      <c r="JM157" s="39"/>
      <c r="JN157" s="39"/>
      <c r="JO157" s="39"/>
      <c r="JP157" s="39"/>
      <c r="JQ157" s="39"/>
      <c r="JR157" s="39"/>
      <c r="JS157" s="39"/>
      <c r="JT157" s="39"/>
      <c r="JU157" s="39"/>
      <c r="JV157" s="39"/>
      <c r="JW157" s="39"/>
      <c r="JX157" s="39"/>
      <c r="JY157" s="39"/>
      <c r="JZ157" s="39"/>
      <c r="KA157" s="39"/>
      <c r="KB157" s="39"/>
      <c r="KC157" s="39"/>
      <c r="KD157" s="39"/>
      <c r="KE157" s="39"/>
      <c r="KF157" s="39"/>
      <c r="KG157" s="39"/>
      <c r="KH157" s="39"/>
      <c r="KI157" s="39"/>
      <c r="KJ157" s="39"/>
      <c r="KK157" s="39"/>
      <c r="KL157" s="39"/>
      <c r="KM157" s="39"/>
      <c r="KN157" s="39"/>
      <c r="KO157" s="39"/>
      <c r="KP157" s="39"/>
      <c r="KQ157" s="39"/>
      <c r="KR157" s="39"/>
      <c r="KS157" s="39"/>
      <c r="KT157" s="39"/>
      <c r="KU157" s="39"/>
      <c r="KV157" s="39"/>
      <c r="KW157" s="39"/>
      <c r="KX157" s="39"/>
      <c r="KY157" s="39"/>
      <c r="KZ157" s="39"/>
      <c r="LA157" s="39"/>
      <c r="LB157" s="39"/>
      <c r="LC157" s="39"/>
      <c r="LD157" s="39"/>
      <c r="LE157" s="39"/>
      <c r="LF157" s="39"/>
      <c r="LG157" s="39"/>
      <c r="LH157" s="39"/>
      <c r="LI157" s="39"/>
      <c r="LJ157" s="39"/>
      <c r="LK157" s="39"/>
      <c r="LL157" s="39"/>
      <c r="LM157" s="39"/>
      <c r="LN157" s="39"/>
      <c r="LO157" s="39"/>
      <c r="LP157" s="39"/>
      <c r="LQ157" s="39"/>
      <c r="LR157" s="39"/>
      <c r="LS157" s="39"/>
      <c r="LT157" s="39"/>
      <c r="LU157" s="39"/>
      <c r="LV157" s="39"/>
      <c r="LW157" s="39"/>
      <c r="LX157" s="39"/>
      <c r="LY157" s="39"/>
      <c r="LZ157" s="39"/>
      <c r="MA157" s="39"/>
      <c r="MB157" s="39"/>
      <c r="MC157" s="39"/>
      <c r="MD157" s="39"/>
      <c r="ME157" s="39"/>
      <c r="MF157" s="39"/>
      <c r="MG157" s="39"/>
      <c r="MH157" s="39"/>
      <c r="MI157" s="39"/>
      <c r="MJ157" s="39"/>
      <c r="MK157" s="39"/>
      <c r="ML157" s="39"/>
      <c r="MM157" s="39"/>
      <c r="MN157" s="39"/>
      <c r="MO157" s="39"/>
      <c r="MP157" s="39"/>
      <c r="MQ157" s="39"/>
      <c r="MR157" s="39"/>
      <c r="MS157" s="39"/>
      <c r="MT157" s="39"/>
      <c r="MU157" s="39"/>
      <c r="MV157" s="39"/>
      <c r="MW157" s="39"/>
      <c r="MX157" s="39"/>
      <c r="MY157" s="39"/>
      <c r="MZ157" s="39"/>
      <c r="NA157" s="39"/>
      <c r="NB157" s="39"/>
      <c r="NC157" s="39"/>
      <c r="ND157" s="39"/>
      <c r="NE157" s="39"/>
      <c r="NF157" s="39"/>
      <c r="NG157" s="39"/>
      <c r="NH157" s="39"/>
      <c r="NI157" s="39"/>
      <c r="NJ157" s="39"/>
      <c r="NK157" s="39"/>
      <c r="NL157" s="39"/>
      <c r="NM157" s="39"/>
      <c r="NN157" s="39"/>
      <c r="NO157" s="39"/>
      <c r="NP157" s="39"/>
      <c r="NQ157" s="39"/>
      <c r="NR157" s="39"/>
      <c r="NS157" s="39"/>
      <c r="NT157" s="39"/>
      <c r="NU157" s="39"/>
      <c r="NV157" s="39"/>
      <c r="NW157" s="39"/>
      <c r="NX157" s="39"/>
      <c r="NY157" s="39"/>
      <c r="NZ157" s="39"/>
      <c r="OA157" s="39"/>
      <c r="OB157" s="39"/>
      <c r="OC157" s="39"/>
      <c r="OD157" s="39"/>
      <c r="OE157" s="39"/>
      <c r="OF157" s="39"/>
      <c r="OG157" s="39"/>
      <c r="OH157" s="39"/>
      <c r="OI157" s="39"/>
      <c r="OJ157" s="39"/>
      <c r="OK157" s="39"/>
      <c r="OL157" s="39"/>
      <c r="OM157" s="39"/>
      <c r="ON157" s="39"/>
      <c r="OO157" s="39"/>
      <c r="OP157" s="39"/>
      <c r="OQ157" s="39"/>
      <c r="OR157" s="39"/>
      <c r="OS157" s="39"/>
      <c r="OT157" s="39"/>
      <c r="OU157" s="39"/>
      <c r="OV157" s="39"/>
      <c r="OW157" s="39"/>
      <c r="OX157" s="39"/>
      <c r="OY157" s="39"/>
      <c r="OZ157" s="39"/>
      <c r="PA157" s="39"/>
      <c r="PB157" s="39"/>
      <c r="PC157" s="39"/>
      <c r="PD157" s="39"/>
      <c r="PE157" s="39"/>
      <c r="PF157" s="39"/>
      <c r="PG157" s="39"/>
      <c r="PH157" s="39"/>
      <c r="PI157" s="39"/>
      <c r="PJ157" s="39"/>
      <c r="PK157" s="39"/>
      <c r="PL157" s="39"/>
      <c r="PM157" s="39"/>
      <c r="PN157" s="39"/>
      <c r="PO157" s="39"/>
      <c r="PP157" s="39"/>
      <c r="PQ157" s="39"/>
      <c r="PR157" s="39"/>
      <c r="PS157" s="39"/>
      <c r="PT157" s="39"/>
      <c r="PU157" s="39"/>
      <c r="PV157" s="39"/>
      <c r="PW157" s="39"/>
      <c r="PX157" s="39"/>
      <c r="PY157" s="39"/>
      <c r="PZ157" s="39"/>
      <c r="QA157" s="39"/>
      <c r="QB157" s="39"/>
      <c r="QC157" s="39"/>
      <c r="QD157" s="39"/>
      <c r="QE157" s="39"/>
      <c r="QF157" s="39"/>
      <c r="QG157" s="39"/>
      <c r="QH157" s="39"/>
      <c r="QI157" s="39"/>
      <c r="QJ157" s="39"/>
      <c r="QK157" s="39"/>
      <c r="QL157" s="39"/>
      <c r="QM157" s="39"/>
      <c r="QN157" s="39"/>
      <c r="QO157" s="39"/>
      <c r="QP157" s="39"/>
      <c r="QQ157" s="39"/>
      <c r="QR157" s="39"/>
      <c r="QS157" s="39"/>
      <c r="QT157" s="39"/>
      <c r="QU157" s="39"/>
      <c r="QV157" s="39"/>
      <c r="QW157" s="39"/>
      <c r="QX157" s="39"/>
      <c r="QY157" s="39"/>
      <c r="QZ157" s="39"/>
      <c r="RA157" s="39"/>
      <c r="RB157" s="39"/>
      <c r="RC157" s="39"/>
      <c r="RD157" s="39"/>
      <c r="RE157" s="39"/>
      <c r="RF157" s="39"/>
      <c r="RG157" s="39"/>
      <c r="RH157" s="39"/>
      <c r="RI157" s="39"/>
      <c r="RJ157" s="39"/>
      <c r="RK157" s="39"/>
      <c r="RL157" s="39"/>
      <c r="RM157" s="39"/>
      <c r="RN157" s="39"/>
      <c r="RO157" s="39"/>
      <c r="RP157" s="39"/>
      <c r="RQ157" s="39"/>
      <c r="RR157" s="39"/>
      <c r="RS157" s="39"/>
      <c r="RT157" s="39"/>
      <c r="RU157" s="39"/>
      <c r="RV157" s="39"/>
      <c r="RW157" s="39"/>
      <c r="RX157" s="39"/>
      <c r="RY157" s="39"/>
      <c r="RZ157" s="39"/>
      <c r="SA157" s="39"/>
      <c r="SB157" s="39"/>
      <c r="SC157" s="39"/>
      <c r="SD157" s="39"/>
      <c r="SE157" s="39"/>
      <c r="SF157" s="39"/>
      <c r="SG157" s="39"/>
      <c r="SH157" s="39"/>
      <c r="SI157" s="39"/>
      <c r="SJ157" s="39"/>
      <c r="SK157" s="39"/>
      <c r="SL157" s="39"/>
      <c r="SM157" s="39"/>
      <c r="SN157" s="39"/>
      <c r="SO157" s="39"/>
      <c r="SP157" s="39"/>
      <c r="SQ157" s="39"/>
      <c r="SR157" s="39"/>
      <c r="SS157" s="39"/>
      <c r="ST157" s="39"/>
      <c r="SU157" s="39"/>
      <c r="SV157" s="39"/>
      <c r="SW157" s="39"/>
      <c r="SX157" s="39"/>
      <c r="SY157" s="39"/>
      <c r="SZ157" s="39"/>
      <c r="TA157" s="39"/>
      <c r="TB157" s="39"/>
      <c r="TC157" s="39"/>
      <c r="TD157" s="39"/>
      <c r="TE157" s="39"/>
      <c r="TF157" s="39"/>
      <c r="TG157" s="39"/>
      <c r="TH157" s="39"/>
      <c r="TI157" s="39"/>
      <c r="TJ157" s="39"/>
      <c r="TK157" s="39"/>
      <c r="TL157" s="39"/>
      <c r="TM157" s="39"/>
      <c r="TN157" s="39"/>
      <c r="TO157" s="39"/>
      <c r="TP157" s="39"/>
      <c r="TQ157" s="39"/>
      <c r="TR157" s="39"/>
      <c r="TS157" s="39"/>
      <c r="TT157" s="39"/>
      <c r="TU157" s="39"/>
      <c r="TV157" s="39"/>
      <c r="TW157" s="39"/>
      <c r="TX157" s="39"/>
      <c r="TY157" s="39"/>
      <c r="TZ157" s="39"/>
      <c r="UA157" s="39"/>
      <c r="UB157" s="39"/>
      <c r="UC157" s="39"/>
      <c r="UD157" s="39"/>
      <c r="UE157" s="39"/>
      <c r="UF157" s="39"/>
      <c r="UG157" s="39"/>
      <c r="UH157" s="39"/>
      <c r="UI157" s="39"/>
      <c r="UJ157" s="39"/>
      <c r="UK157" s="39"/>
      <c r="UL157" s="39"/>
      <c r="UM157" s="39"/>
      <c r="UN157" s="39"/>
      <c r="UO157" s="39"/>
      <c r="UP157" s="39"/>
      <c r="UQ157" s="39"/>
      <c r="UR157" s="39"/>
      <c r="US157" s="39"/>
      <c r="UT157" s="39"/>
      <c r="UU157" s="39"/>
      <c r="UV157" s="39"/>
      <c r="UW157" s="39"/>
      <c r="UX157" s="39"/>
      <c r="UY157" s="39"/>
      <c r="UZ157" s="39"/>
      <c r="VA157" s="39"/>
      <c r="VB157" s="39"/>
      <c r="VC157" s="39"/>
      <c r="VD157" s="39"/>
      <c r="VE157" s="39"/>
      <c r="VF157" s="39"/>
      <c r="VG157" s="39"/>
      <c r="VH157" s="39"/>
      <c r="VI157" s="39"/>
      <c r="VJ157" s="39"/>
      <c r="VK157" s="39"/>
      <c r="VL157" s="39"/>
      <c r="VM157" s="39"/>
      <c r="VN157" s="39"/>
      <c r="VO157" s="39"/>
      <c r="VP157" s="39"/>
      <c r="VQ157" s="39"/>
      <c r="VR157" s="39"/>
      <c r="VS157" s="39"/>
      <c r="VT157" s="39"/>
      <c r="VU157" s="39"/>
      <c r="VV157" s="39"/>
      <c r="VW157" s="39"/>
      <c r="VX157" s="39"/>
      <c r="VY157" s="39"/>
      <c r="VZ157" s="39"/>
      <c r="WA157" s="39"/>
      <c r="WB157" s="39"/>
      <c r="WC157" s="39"/>
      <c r="WD157" s="39"/>
      <c r="WE157" s="39"/>
      <c r="WF157" s="39"/>
      <c r="WG157" s="39"/>
      <c r="WH157" s="39"/>
      <c r="WI157" s="39"/>
      <c r="WJ157" s="39"/>
      <c r="WK157" s="39"/>
      <c r="WL157" s="39"/>
      <c r="WM157" s="39"/>
      <c r="WN157" s="39"/>
      <c r="WO157" s="39"/>
      <c r="WP157" s="39"/>
      <c r="WQ157" s="39"/>
      <c r="WR157" s="39"/>
      <c r="WS157" s="39"/>
      <c r="WT157" s="39"/>
      <c r="WU157" s="39"/>
      <c r="WV157" s="39"/>
      <c r="WW157" s="39"/>
      <c r="WX157" s="39"/>
      <c r="WY157" s="39"/>
      <c r="WZ157" s="39"/>
      <c r="XA157" s="39"/>
      <c r="XB157" s="39"/>
      <c r="XC157" s="39"/>
      <c r="XD157" s="39"/>
      <c r="XE157" s="39"/>
      <c r="XF157" s="39"/>
      <c r="XG157" s="39"/>
      <c r="XH157" s="39"/>
      <c r="XI157" s="39"/>
      <c r="XJ157" s="39"/>
      <c r="XK157" s="39"/>
      <c r="XL157" s="39"/>
      <c r="XM157" s="39"/>
      <c r="XN157" s="39"/>
      <c r="XO157" s="39"/>
      <c r="XP157" s="39"/>
      <c r="XQ157" s="39"/>
      <c r="XR157" s="39"/>
      <c r="XS157" s="39"/>
      <c r="XT157" s="39"/>
      <c r="XU157" s="39"/>
      <c r="XV157" s="39"/>
      <c r="XW157" s="39"/>
      <c r="XX157" s="39"/>
      <c r="XY157" s="39"/>
      <c r="XZ157" s="39"/>
      <c r="YA157" s="39"/>
      <c r="YB157" s="39"/>
      <c r="YC157" s="39"/>
      <c r="YD157" s="39"/>
      <c r="YE157" s="39"/>
      <c r="YF157" s="39"/>
      <c r="YG157" s="39"/>
      <c r="YH157" s="39"/>
      <c r="YI157" s="39"/>
      <c r="YJ157" s="39"/>
      <c r="YK157" s="39"/>
      <c r="YL157" s="39"/>
      <c r="YM157" s="39"/>
      <c r="YN157" s="39"/>
      <c r="YO157" s="39"/>
      <c r="YP157" s="39"/>
      <c r="YQ157" s="39"/>
      <c r="YR157" s="39"/>
      <c r="YS157" s="39"/>
      <c r="YT157" s="39"/>
      <c r="YU157" s="39"/>
      <c r="YV157" s="39"/>
      <c r="YW157" s="39"/>
      <c r="YX157" s="39"/>
      <c r="YY157" s="39"/>
      <c r="YZ157" s="39"/>
      <c r="ZA157" s="39"/>
      <c r="ZB157" s="39"/>
      <c r="ZC157" s="39"/>
      <c r="ZD157" s="39"/>
      <c r="ZE157" s="39"/>
      <c r="ZF157" s="39"/>
      <c r="ZG157" s="39"/>
      <c r="ZH157" s="39"/>
      <c r="ZI157" s="39"/>
      <c r="ZJ157" s="39"/>
      <c r="ZK157" s="39"/>
      <c r="ZL157" s="39"/>
      <c r="ZM157" s="39"/>
      <c r="ZN157" s="39"/>
      <c r="ZO157" s="39"/>
      <c r="ZP157" s="39"/>
      <c r="ZQ157" s="39"/>
      <c r="ZR157" s="39"/>
      <c r="ZS157" s="39"/>
      <c r="ZT157" s="39"/>
      <c r="ZU157" s="39"/>
      <c r="ZV157" s="39"/>
      <c r="ZW157" s="39"/>
      <c r="ZX157" s="39"/>
      <c r="ZY157" s="39"/>
      <c r="ZZ157" s="39"/>
      <c r="AAA157" s="39"/>
      <c r="AAB157" s="39"/>
      <c r="AAC157" s="39"/>
      <c r="AAD157" s="39"/>
      <c r="AAE157" s="39"/>
      <c r="AAF157" s="39"/>
      <c r="AAG157" s="39"/>
      <c r="AAH157" s="39"/>
      <c r="AAI157" s="39"/>
      <c r="AAJ157" s="39"/>
      <c r="AAK157" s="39"/>
      <c r="AAL157" s="39"/>
      <c r="AAM157" s="39"/>
      <c r="AAN157" s="39"/>
      <c r="AAO157" s="39"/>
      <c r="AAP157" s="39"/>
      <c r="AAQ157" s="39"/>
      <c r="AAR157" s="39"/>
      <c r="AAS157" s="39"/>
      <c r="AAT157" s="39"/>
      <c r="AAU157" s="39"/>
      <c r="AAV157" s="39"/>
      <c r="AAW157" s="39"/>
      <c r="AAX157" s="39"/>
      <c r="AAY157" s="39"/>
      <c r="AAZ157" s="39"/>
      <c r="ABA157" s="39"/>
      <c r="ABB157" s="39"/>
      <c r="ABC157" s="39"/>
      <c r="ABD157" s="39"/>
      <c r="ABE157" s="39"/>
      <c r="ABF157" s="39"/>
      <c r="ABG157" s="39"/>
      <c r="ABH157" s="39"/>
      <c r="ABI157" s="39"/>
      <c r="ABJ157" s="39"/>
      <c r="ABK157" s="39"/>
      <c r="ABL157" s="39"/>
      <c r="ABM157" s="39"/>
      <c r="ABN157" s="39"/>
      <c r="ABO157" s="39"/>
      <c r="ABP157" s="39"/>
      <c r="ABQ157" s="39"/>
      <c r="ABR157" s="39"/>
      <c r="ABS157" s="39"/>
      <c r="ABT157" s="39"/>
      <c r="ABU157" s="39"/>
      <c r="ABV157" s="39"/>
      <c r="ABW157" s="39"/>
      <c r="ABX157" s="39"/>
      <c r="ABY157" s="39"/>
      <c r="ABZ157" s="39"/>
      <c r="ACA157" s="39"/>
      <c r="ACB157" s="39"/>
      <c r="ACC157" s="39"/>
      <c r="ACD157" s="39"/>
      <c r="ACE157" s="39"/>
      <c r="ACF157" s="39"/>
      <c r="ACG157" s="39"/>
      <c r="ACH157" s="39"/>
      <c r="ACI157" s="39"/>
      <c r="ACJ157" s="39"/>
      <c r="ACK157" s="39"/>
      <c r="ACL157" s="39"/>
      <c r="ACM157" s="39"/>
      <c r="ACN157" s="39"/>
      <c r="ACO157" s="39"/>
      <c r="ACP157" s="39"/>
      <c r="ACQ157" s="39"/>
      <c r="ACR157" s="39"/>
      <c r="ACS157" s="39"/>
      <c r="ACT157" s="39"/>
      <c r="ACU157" s="39"/>
      <c r="ACV157" s="39"/>
      <c r="ACW157" s="39"/>
      <c r="ACX157" s="39"/>
      <c r="ACY157" s="39"/>
      <c r="ACZ157" s="39"/>
      <c r="ADA157" s="39"/>
      <c r="ADB157" s="39"/>
      <c r="ADC157" s="39"/>
      <c r="ADD157" s="39"/>
      <c r="ADE157" s="39"/>
      <c r="ADF157" s="39"/>
      <c r="ADG157" s="39"/>
      <c r="ADH157" s="39"/>
      <c r="ADI157" s="39"/>
      <c r="ADJ157" s="39"/>
      <c r="ADK157" s="39"/>
      <c r="ADL157" s="39"/>
      <c r="ADM157" s="39"/>
      <c r="ADN157" s="39"/>
      <c r="ADO157" s="39"/>
      <c r="ADP157" s="39"/>
      <c r="ADQ157" s="39"/>
      <c r="ADR157" s="39"/>
      <c r="ADS157" s="39"/>
      <c r="ADT157" s="39"/>
      <c r="ADU157" s="39"/>
      <c r="ADV157" s="39"/>
      <c r="ADW157" s="39"/>
      <c r="ADX157" s="39"/>
      <c r="ADY157" s="39"/>
      <c r="ADZ157" s="39"/>
      <c r="AEA157" s="39"/>
      <c r="AEB157" s="39"/>
      <c r="AEC157" s="39"/>
      <c r="AED157" s="39"/>
      <c r="AEE157" s="39"/>
      <c r="AEF157" s="39"/>
      <c r="AEG157" s="39"/>
      <c r="AEH157" s="39"/>
      <c r="AEI157" s="39"/>
      <c r="AEJ157" s="39"/>
      <c r="AEK157" s="39"/>
      <c r="AEL157" s="39"/>
      <c r="AEM157" s="39"/>
      <c r="AEN157" s="39"/>
      <c r="AEO157" s="39"/>
      <c r="AEP157" s="39"/>
      <c r="AEQ157" s="39"/>
      <c r="AER157" s="39"/>
      <c r="AES157" s="39"/>
      <c r="AET157" s="39"/>
      <c r="AEU157" s="39"/>
      <c r="AEV157" s="39"/>
      <c r="AEW157" s="39"/>
      <c r="AEX157" s="39"/>
      <c r="AEY157" s="39"/>
      <c r="AEZ157" s="39"/>
      <c r="AFA157" s="39"/>
      <c r="AFB157" s="39"/>
      <c r="AFC157" s="39"/>
      <c r="AFD157" s="39"/>
      <c r="AFE157" s="39"/>
      <c r="AFF157" s="39"/>
      <c r="AFG157" s="39"/>
      <c r="AFH157" s="39"/>
      <c r="AFI157" s="39"/>
      <c r="AFJ157" s="39"/>
      <c r="AFK157" s="39"/>
      <c r="AFL157" s="39"/>
      <c r="AFM157" s="39"/>
      <c r="AFN157" s="39"/>
      <c r="AFO157" s="39"/>
      <c r="AFP157" s="39"/>
      <c r="AFQ157" s="39"/>
      <c r="AFR157" s="39"/>
      <c r="AFS157" s="39"/>
      <c r="AFT157" s="39"/>
      <c r="AFU157" s="39"/>
      <c r="AFV157" s="39"/>
      <c r="AFW157" s="39"/>
      <c r="AFX157" s="39"/>
      <c r="AFY157" s="39"/>
      <c r="AFZ157" s="39"/>
      <c r="AGA157" s="39"/>
      <c r="AGB157" s="39"/>
      <c r="AGC157" s="39"/>
      <c r="AGD157" s="39"/>
      <c r="AGE157" s="39"/>
      <c r="AGF157" s="39"/>
      <c r="AGG157" s="39"/>
      <c r="AGH157" s="39"/>
      <c r="AGI157" s="39"/>
      <c r="AGJ157" s="39"/>
      <c r="AGK157" s="39"/>
      <c r="AGL157" s="39"/>
      <c r="AGM157" s="39"/>
      <c r="AGN157" s="39"/>
      <c r="AGO157" s="39"/>
      <c r="AGP157" s="39"/>
      <c r="AGQ157" s="39"/>
      <c r="AGR157" s="39"/>
      <c r="AGS157" s="39"/>
      <c r="AGT157" s="39"/>
      <c r="AGU157" s="39"/>
      <c r="AGV157" s="39"/>
      <c r="AGW157" s="39"/>
      <c r="AGX157" s="39"/>
      <c r="AGY157" s="39"/>
      <c r="AGZ157" s="39"/>
      <c r="AHA157" s="39"/>
      <c r="AHB157" s="39"/>
      <c r="AHC157" s="39"/>
      <c r="AHD157" s="39"/>
      <c r="AHE157" s="39"/>
      <c r="AHF157" s="39"/>
      <c r="AHG157" s="39"/>
      <c r="AHH157" s="39"/>
      <c r="AHI157" s="39"/>
      <c r="AHJ157" s="39"/>
      <c r="AHK157" s="39"/>
      <c r="AHL157" s="39"/>
      <c r="AHM157" s="39"/>
      <c r="AHN157" s="39"/>
      <c r="AHO157" s="39"/>
      <c r="AHP157" s="39"/>
      <c r="AHQ157" s="39"/>
      <c r="AHR157" s="39"/>
      <c r="AHS157" s="39"/>
      <c r="AHT157" s="39"/>
      <c r="AHU157" s="39"/>
      <c r="AHV157" s="39"/>
      <c r="AHW157" s="39"/>
      <c r="AHX157" s="39"/>
      <c r="AHY157" s="39"/>
      <c r="AHZ157" s="39"/>
      <c r="AIA157" s="39"/>
      <c r="AIB157" s="39"/>
      <c r="AIC157" s="39"/>
      <c r="AID157" s="39"/>
      <c r="AIE157" s="39"/>
      <c r="AIF157" s="39"/>
      <c r="AIG157" s="39"/>
      <c r="AIH157" s="39"/>
      <c r="AII157" s="39"/>
      <c r="AIJ157" s="39"/>
      <c r="AIK157" s="39"/>
      <c r="AIL157" s="39"/>
      <c r="AIM157" s="39"/>
      <c r="AIN157" s="39"/>
      <c r="AIO157" s="39"/>
      <c r="AIP157" s="39"/>
      <c r="AIQ157" s="39"/>
      <c r="AIR157" s="39"/>
      <c r="AIS157" s="39"/>
      <c r="AIT157" s="39"/>
      <c r="AIU157" s="39"/>
      <c r="AIV157" s="39"/>
      <c r="AIW157" s="39"/>
      <c r="AIX157" s="39"/>
      <c r="AIY157" s="39"/>
      <c r="AIZ157" s="39"/>
      <c r="AJA157" s="39"/>
      <c r="AJB157" s="39"/>
      <c r="AJC157" s="39"/>
      <c r="AJD157" s="39"/>
      <c r="AJE157" s="39"/>
      <c r="AJF157" s="39"/>
      <c r="AJG157" s="39"/>
      <c r="AJH157" s="39"/>
      <c r="AJI157" s="39"/>
      <c r="AJJ157" s="39"/>
      <c r="AJK157" s="39"/>
      <c r="AJL157" s="39"/>
      <c r="AJM157" s="39"/>
      <c r="AJN157" s="39"/>
      <c r="AJO157" s="39"/>
      <c r="AJP157" s="39"/>
      <c r="AJQ157" s="39"/>
      <c r="AJR157" s="39"/>
      <c r="AJS157" s="39"/>
      <c r="AJT157" s="39"/>
      <c r="AJU157" s="39"/>
      <c r="AJV157" s="39"/>
      <c r="AJW157" s="39"/>
      <c r="AJX157" s="39"/>
      <c r="AJY157" s="39"/>
      <c r="AJZ157" s="39"/>
      <c r="AKA157" s="39"/>
      <c r="AKB157" s="39"/>
      <c r="AKC157" s="39"/>
      <c r="AKD157" s="39"/>
      <c r="AKE157" s="39"/>
      <c r="AKF157" s="39"/>
      <c r="AKG157" s="39"/>
      <c r="AKH157" s="39"/>
      <c r="AKI157" s="39"/>
      <c r="AKJ157" s="39"/>
      <c r="AKK157" s="39"/>
      <c r="AKL157" s="39"/>
      <c r="AKM157" s="39"/>
      <c r="AKN157" s="39"/>
      <c r="AKO157" s="39"/>
      <c r="AKP157" s="39"/>
      <c r="AKQ157" s="39"/>
      <c r="AKR157" s="39"/>
      <c r="AKS157" s="39"/>
      <c r="AKT157" s="39"/>
      <c r="AKU157" s="39"/>
      <c r="AKV157" s="39"/>
      <c r="AKW157" s="39"/>
      <c r="AKX157" s="39"/>
      <c r="AKY157" s="39"/>
      <c r="AKZ157" s="39"/>
      <c r="ALA157" s="39"/>
      <c r="ALB157" s="39"/>
      <c r="ALC157" s="39"/>
      <c r="ALD157" s="39"/>
      <c r="ALE157" s="39"/>
      <c r="ALF157" s="39"/>
    </row>
    <row r="158" spans="1:994" customFormat="1">
      <c r="A158" s="346"/>
      <c r="B158" s="346"/>
      <c r="C158" s="346"/>
      <c r="D158" s="346"/>
      <c r="E158" s="346"/>
      <c r="F158" s="346"/>
      <c r="G158" s="346"/>
      <c r="H158" s="346"/>
      <c r="I158" s="346"/>
      <c r="J158" s="346"/>
      <c r="K158" s="346"/>
      <c r="L158" s="168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  <c r="IU158" s="39"/>
      <c r="IV158" s="39"/>
      <c r="IW158" s="39"/>
      <c r="IX158" s="39"/>
      <c r="IY158" s="39"/>
      <c r="IZ158" s="39"/>
      <c r="JA158" s="39"/>
      <c r="JB158" s="39"/>
      <c r="JC158" s="39"/>
      <c r="JD158" s="39"/>
      <c r="JE158" s="39"/>
      <c r="JF158" s="39"/>
      <c r="JG158" s="39"/>
      <c r="JH158" s="39"/>
      <c r="JI158" s="39"/>
      <c r="JJ158" s="39"/>
      <c r="JK158" s="39"/>
      <c r="JL158" s="39"/>
      <c r="JM158" s="39"/>
      <c r="JN158" s="39"/>
      <c r="JO158" s="39"/>
      <c r="JP158" s="39"/>
      <c r="JQ158" s="39"/>
      <c r="JR158" s="39"/>
      <c r="JS158" s="39"/>
      <c r="JT158" s="39"/>
      <c r="JU158" s="39"/>
      <c r="JV158" s="39"/>
      <c r="JW158" s="39"/>
      <c r="JX158" s="39"/>
      <c r="JY158" s="39"/>
      <c r="JZ158" s="39"/>
      <c r="KA158" s="39"/>
      <c r="KB158" s="39"/>
      <c r="KC158" s="39"/>
      <c r="KD158" s="39"/>
      <c r="KE158" s="39"/>
      <c r="KF158" s="39"/>
      <c r="KG158" s="39"/>
      <c r="KH158" s="39"/>
      <c r="KI158" s="39"/>
      <c r="KJ158" s="39"/>
      <c r="KK158" s="39"/>
      <c r="KL158" s="39"/>
      <c r="KM158" s="39"/>
      <c r="KN158" s="39"/>
      <c r="KO158" s="39"/>
      <c r="KP158" s="39"/>
      <c r="KQ158" s="39"/>
      <c r="KR158" s="39"/>
      <c r="KS158" s="39"/>
      <c r="KT158" s="39"/>
      <c r="KU158" s="39"/>
      <c r="KV158" s="39"/>
      <c r="KW158" s="39"/>
      <c r="KX158" s="39"/>
      <c r="KY158" s="39"/>
      <c r="KZ158" s="39"/>
      <c r="LA158" s="39"/>
      <c r="LB158" s="39"/>
      <c r="LC158" s="39"/>
      <c r="LD158" s="39"/>
      <c r="LE158" s="39"/>
      <c r="LF158" s="39"/>
      <c r="LG158" s="39"/>
      <c r="LH158" s="39"/>
      <c r="LI158" s="39"/>
      <c r="LJ158" s="39"/>
      <c r="LK158" s="39"/>
      <c r="LL158" s="39"/>
      <c r="LM158" s="39"/>
      <c r="LN158" s="39"/>
      <c r="LO158" s="39"/>
      <c r="LP158" s="39"/>
      <c r="LQ158" s="39"/>
      <c r="LR158" s="39"/>
      <c r="LS158" s="39"/>
      <c r="LT158" s="39"/>
      <c r="LU158" s="39"/>
      <c r="LV158" s="39"/>
      <c r="LW158" s="39"/>
      <c r="LX158" s="39"/>
      <c r="LY158" s="39"/>
      <c r="LZ158" s="39"/>
      <c r="MA158" s="39"/>
      <c r="MB158" s="39"/>
      <c r="MC158" s="39"/>
      <c r="MD158" s="39"/>
      <c r="ME158" s="39"/>
      <c r="MF158" s="39"/>
      <c r="MG158" s="39"/>
      <c r="MH158" s="39"/>
      <c r="MI158" s="39"/>
      <c r="MJ158" s="39"/>
      <c r="MK158" s="39"/>
      <c r="ML158" s="39"/>
      <c r="MM158" s="39"/>
      <c r="MN158" s="39"/>
      <c r="MO158" s="39"/>
      <c r="MP158" s="39"/>
      <c r="MQ158" s="39"/>
      <c r="MR158" s="39"/>
      <c r="MS158" s="39"/>
      <c r="MT158" s="39"/>
      <c r="MU158" s="39"/>
      <c r="MV158" s="39"/>
      <c r="MW158" s="39"/>
      <c r="MX158" s="39"/>
      <c r="MY158" s="39"/>
      <c r="MZ158" s="39"/>
      <c r="NA158" s="39"/>
      <c r="NB158" s="39"/>
      <c r="NC158" s="39"/>
      <c r="ND158" s="39"/>
      <c r="NE158" s="39"/>
      <c r="NF158" s="39"/>
      <c r="NG158" s="39"/>
      <c r="NH158" s="39"/>
      <c r="NI158" s="39"/>
      <c r="NJ158" s="39"/>
      <c r="NK158" s="39"/>
      <c r="NL158" s="39"/>
      <c r="NM158" s="39"/>
      <c r="NN158" s="39"/>
      <c r="NO158" s="39"/>
      <c r="NP158" s="39"/>
      <c r="NQ158" s="39"/>
      <c r="NR158" s="39"/>
      <c r="NS158" s="39"/>
      <c r="NT158" s="39"/>
      <c r="NU158" s="39"/>
      <c r="NV158" s="39"/>
      <c r="NW158" s="39"/>
      <c r="NX158" s="39"/>
      <c r="NY158" s="39"/>
      <c r="NZ158" s="39"/>
      <c r="OA158" s="39"/>
      <c r="OB158" s="39"/>
      <c r="OC158" s="39"/>
      <c r="OD158" s="39"/>
      <c r="OE158" s="39"/>
      <c r="OF158" s="39"/>
      <c r="OG158" s="39"/>
      <c r="OH158" s="39"/>
      <c r="OI158" s="39"/>
      <c r="OJ158" s="39"/>
      <c r="OK158" s="39"/>
      <c r="OL158" s="39"/>
      <c r="OM158" s="39"/>
      <c r="ON158" s="39"/>
      <c r="OO158" s="39"/>
      <c r="OP158" s="39"/>
      <c r="OQ158" s="39"/>
      <c r="OR158" s="39"/>
      <c r="OS158" s="39"/>
      <c r="OT158" s="39"/>
      <c r="OU158" s="39"/>
      <c r="OV158" s="39"/>
      <c r="OW158" s="39"/>
      <c r="OX158" s="39"/>
      <c r="OY158" s="39"/>
      <c r="OZ158" s="39"/>
      <c r="PA158" s="39"/>
      <c r="PB158" s="39"/>
      <c r="PC158" s="39"/>
      <c r="PD158" s="39"/>
      <c r="PE158" s="39"/>
      <c r="PF158" s="39"/>
      <c r="PG158" s="39"/>
      <c r="PH158" s="39"/>
      <c r="PI158" s="39"/>
      <c r="PJ158" s="39"/>
      <c r="PK158" s="39"/>
      <c r="PL158" s="39"/>
      <c r="PM158" s="39"/>
      <c r="PN158" s="39"/>
      <c r="PO158" s="39"/>
      <c r="PP158" s="39"/>
      <c r="PQ158" s="39"/>
      <c r="PR158" s="39"/>
      <c r="PS158" s="39"/>
      <c r="PT158" s="39"/>
      <c r="PU158" s="39"/>
      <c r="PV158" s="39"/>
      <c r="PW158" s="39"/>
      <c r="PX158" s="39"/>
      <c r="PY158" s="39"/>
      <c r="PZ158" s="39"/>
      <c r="QA158" s="39"/>
      <c r="QB158" s="39"/>
      <c r="QC158" s="39"/>
      <c r="QD158" s="39"/>
      <c r="QE158" s="39"/>
      <c r="QF158" s="39"/>
      <c r="QG158" s="39"/>
      <c r="QH158" s="39"/>
      <c r="QI158" s="39"/>
      <c r="QJ158" s="39"/>
      <c r="QK158" s="39"/>
      <c r="QL158" s="39"/>
      <c r="QM158" s="39"/>
      <c r="QN158" s="39"/>
      <c r="QO158" s="39"/>
      <c r="QP158" s="39"/>
      <c r="QQ158" s="39"/>
      <c r="QR158" s="39"/>
      <c r="QS158" s="39"/>
      <c r="QT158" s="39"/>
      <c r="QU158" s="39"/>
      <c r="QV158" s="39"/>
      <c r="QW158" s="39"/>
      <c r="QX158" s="39"/>
      <c r="QY158" s="39"/>
      <c r="QZ158" s="39"/>
      <c r="RA158" s="39"/>
      <c r="RB158" s="39"/>
      <c r="RC158" s="39"/>
      <c r="RD158" s="39"/>
      <c r="RE158" s="39"/>
      <c r="RF158" s="39"/>
      <c r="RG158" s="39"/>
      <c r="RH158" s="39"/>
      <c r="RI158" s="39"/>
      <c r="RJ158" s="39"/>
      <c r="RK158" s="39"/>
      <c r="RL158" s="39"/>
      <c r="RM158" s="39"/>
      <c r="RN158" s="39"/>
      <c r="RO158" s="39"/>
      <c r="RP158" s="39"/>
      <c r="RQ158" s="39"/>
      <c r="RR158" s="39"/>
      <c r="RS158" s="39"/>
      <c r="RT158" s="39"/>
      <c r="RU158" s="39"/>
      <c r="RV158" s="39"/>
      <c r="RW158" s="39"/>
      <c r="RX158" s="39"/>
      <c r="RY158" s="39"/>
      <c r="RZ158" s="39"/>
      <c r="SA158" s="39"/>
      <c r="SB158" s="39"/>
      <c r="SC158" s="39"/>
      <c r="SD158" s="39"/>
      <c r="SE158" s="39"/>
      <c r="SF158" s="39"/>
      <c r="SG158" s="39"/>
      <c r="SH158" s="39"/>
      <c r="SI158" s="39"/>
      <c r="SJ158" s="39"/>
      <c r="SK158" s="39"/>
      <c r="SL158" s="39"/>
      <c r="SM158" s="39"/>
      <c r="SN158" s="39"/>
      <c r="SO158" s="39"/>
      <c r="SP158" s="39"/>
      <c r="SQ158" s="39"/>
      <c r="SR158" s="39"/>
      <c r="SS158" s="39"/>
      <c r="ST158" s="39"/>
      <c r="SU158" s="39"/>
      <c r="SV158" s="39"/>
      <c r="SW158" s="39"/>
      <c r="SX158" s="39"/>
      <c r="SY158" s="39"/>
      <c r="SZ158" s="39"/>
      <c r="TA158" s="39"/>
      <c r="TB158" s="39"/>
      <c r="TC158" s="39"/>
      <c r="TD158" s="39"/>
      <c r="TE158" s="39"/>
      <c r="TF158" s="39"/>
      <c r="TG158" s="39"/>
      <c r="TH158" s="39"/>
      <c r="TI158" s="39"/>
      <c r="TJ158" s="39"/>
      <c r="TK158" s="39"/>
      <c r="TL158" s="39"/>
      <c r="TM158" s="39"/>
      <c r="TN158" s="39"/>
      <c r="TO158" s="39"/>
      <c r="TP158" s="39"/>
      <c r="TQ158" s="39"/>
      <c r="TR158" s="39"/>
      <c r="TS158" s="39"/>
      <c r="TT158" s="39"/>
      <c r="TU158" s="39"/>
      <c r="TV158" s="39"/>
      <c r="TW158" s="39"/>
      <c r="TX158" s="39"/>
      <c r="TY158" s="39"/>
      <c r="TZ158" s="39"/>
      <c r="UA158" s="39"/>
      <c r="UB158" s="39"/>
      <c r="UC158" s="39"/>
      <c r="UD158" s="39"/>
      <c r="UE158" s="39"/>
      <c r="UF158" s="39"/>
      <c r="UG158" s="39"/>
      <c r="UH158" s="39"/>
      <c r="UI158" s="39"/>
      <c r="UJ158" s="39"/>
      <c r="UK158" s="39"/>
      <c r="UL158" s="39"/>
      <c r="UM158" s="39"/>
      <c r="UN158" s="39"/>
      <c r="UO158" s="39"/>
      <c r="UP158" s="39"/>
      <c r="UQ158" s="39"/>
      <c r="UR158" s="39"/>
      <c r="US158" s="39"/>
      <c r="UT158" s="39"/>
      <c r="UU158" s="39"/>
      <c r="UV158" s="39"/>
      <c r="UW158" s="39"/>
      <c r="UX158" s="39"/>
      <c r="UY158" s="39"/>
      <c r="UZ158" s="39"/>
      <c r="VA158" s="39"/>
      <c r="VB158" s="39"/>
      <c r="VC158" s="39"/>
      <c r="VD158" s="39"/>
      <c r="VE158" s="39"/>
      <c r="VF158" s="39"/>
      <c r="VG158" s="39"/>
      <c r="VH158" s="39"/>
      <c r="VI158" s="39"/>
      <c r="VJ158" s="39"/>
      <c r="VK158" s="39"/>
      <c r="VL158" s="39"/>
      <c r="VM158" s="39"/>
      <c r="VN158" s="39"/>
      <c r="VO158" s="39"/>
      <c r="VP158" s="39"/>
      <c r="VQ158" s="39"/>
      <c r="VR158" s="39"/>
      <c r="VS158" s="39"/>
      <c r="VT158" s="39"/>
      <c r="VU158" s="39"/>
      <c r="VV158" s="39"/>
      <c r="VW158" s="39"/>
      <c r="VX158" s="39"/>
      <c r="VY158" s="39"/>
      <c r="VZ158" s="39"/>
      <c r="WA158" s="39"/>
      <c r="WB158" s="39"/>
      <c r="WC158" s="39"/>
      <c r="WD158" s="39"/>
      <c r="WE158" s="39"/>
      <c r="WF158" s="39"/>
      <c r="WG158" s="39"/>
      <c r="WH158" s="39"/>
      <c r="WI158" s="39"/>
      <c r="WJ158" s="39"/>
      <c r="WK158" s="39"/>
      <c r="WL158" s="39"/>
      <c r="WM158" s="39"/>
      <c r="WN158" s="39"/>
      <c r="WO158" s="39"/>
      <c r="WP158" s="39"/>
      <c r="WQ158" s="39"/>
      <c r="WR158" s="39"/>
      <c r="WS158" s="39"/>
      <c r="WT158" s="39"/>
      <c r="WU158" s="39"/>
      <c r="WV158" s="39"/>
      <c r="WW158" s="39"/>
      <c r="WX158" s="39"/>
      <c r="WY158" s="39"/>
      <c r="WZ158" s="39"/>
      <c r="XA158" s="39"/>
      <c r="XB158" s="39"/>
      <c r="XC158" s="39"/>
      <c r="XD158" s="39"/>
      <c r="XE158" s="39"/>
      <c r="XF158" s="39"/>
      <c r="XG158" s="39"/>
      <c r="XH158" s="39"/>
      <c r="XI158" s="39"/>
      <c r="XJ158" s="39"/>
      <c r="XK158" s="39"/>
      <c r="XL158" s="39"/>
      <c r="XM158" s="39"/>
      <c r="XN158" s="39"/>
      <c r="XO158" s="39"/>
      <c r="XP158" s="39"/>
      <c r="XQ158" s="39"/>
      <c r="XR158" s="39"/>
      <c r="XS158" s="39"/>
      <c r="XT158" s="39"/>
      <c r="XU158" s="39"/>
      <c r="XV158" s="39"/>
      <c r="XW158" s="39"/>
      <c r="XX158" s="39"/>
      <c r="XY158" s="39"/>
      <c r="XZ158" s="39"/>
      <c r="YA158" s="39"/>
      <c r="YB158" s="39"/>
      <c r="YC158" s="39"/>
      <c r="YD158" s="39"/>
      <c r="YE158" s="39"/>
      <c r="YF158" s="39"/>
      <c r="YG158" s="39"/>
      <c r="YH158" s="39"/>
      <c r="YI158" s="39"/>
      <c r="YJ158" s="39"/>
      <c r="YK158" s="39"/>
      <c r="YL158" s="39"/>
      <c r="YM158" s="39"/>
      <c r="YN158" s="39"/>
      <c r="YO158" s="39"/>
      <c r="YP158" s="39"/>
      <c r="YQ158" s="39"/>
      <c r="YR158" s="39"/>
      <c r="YS158" s="39"/>
      <c r="YT158" s="39"/>
      <c r="YU158" s="39"/>
      <c r="YV158" s="39"/>
      <c r="YW158" s="39"/>
      <c r="YX158" s="39"/>
      <c r="YY158" s="39"/>
      <c r="YZ158" s="39"/>
      <c r="ZA158" s="39"/>
      <c r="ZB158" s="39"/>
      <c r="ZC158" s="39"/>
      <c r="ZD158" s="39"/>
      <c r="ZE158" s="39"/>
      <c r="ZF158" s="39"/>
      <c r="ZG158" s="39"/>
      <c r="ZH158" s="39"/>
      <c r="ZI158" s="39"/>
      <c r="ZJ158" s="39"/>
      <c r="ZK158" s="39"/>
      <c r="ZL158" s="39"/>
      <c r="ZM158" s="39"/>
      <c r="ZN158" s="39"/>
      <c r="ZO158" s="39"/>
      <c r="ZP158" s="39"/>
      <c r="ZQ158" s="39"/>
      <c r="ZR158" s="39"/>
      <c r="ZS158" s="39"/>
      <c r="ZT158" s="39"/>
      <c r="ZU158" s="39"/>
      <c r="ZV158" s="39"/>
      <c r="ZW158" s="39"/>
      <c r="ZX158" s="39"/>
      <c r="ZY158" s="39"/>
      <c r="ZZ158" s="39"/>
      <c r="AAA158" s="39"/>
      <c r="AAB158" s="39"/>
      <c r="AAC158" s="39"/>
      <c r="AAD158" s="39"/>
      <c r="AAE158" s="39"/>
      <c r="AAF158" s="39"/>
      <c r="AAG158" s="39"/>
      <c r="AAH158" s="39"/>
      <c r="AAI158" s="39"/>
      <c r="AAJ158" s="39"/>
      <c r="AAK158" s="39"/>
      <c r="AAL158" s="39"/>
      <c r="AAM158" s="39"/>
      <c r="AAN158" s="39"/>
      <c r="AAO158" s="39"/>
      <c r="AAP158" s="39"/>
      <c r="AAQ158" s="39"/>
      <c r="AAR158" s="39"/>
      <c r="AAS158" s="39"/>
      <c r="AAT158" s="39"/>
      <c r="AAU158" s="39"/>
      <c r="AAV158" s="39"/>
      <c r="AAW158" s="39"/>
      <c r="AAX158" s="39"/>
      <c r="AAY158" s="39"/>
      <c r="AAZ158" s="39"/>
      <c r="ABA158" s="39"/>
      <c r="ABB158" s="39"/>
      <c r="ABC158" s="39"/>
      <c r="ABD158" s="39"/>
      <c r="ABE158" s="39"/>
      <c r="ABF158" s="39"/>
      <c r="ABG158" s="39"/>
      <c r="ABH158" s="39"/>
      <c r="ABI158" s="39"/>
      <c r="ABJ158" s="39"/>
      <c r="ABK158" s="39"/>
      <c r="ABL158" s="39"/>
      <c r="ABM158" s="39"/>
      <c r="ABN158" s="39"/>
      <c r="ABO158" s="39"/>
      <c r="ABP158" s="39"/>
      <c r="ABQ158" s="39"/>
      <c r="ABR158" s="39"/>
      <c r="ABS158" s="39"/>
      <c r="ABT158" s="39"/>
      <c r="ABU158" s="39"/>
      <c r="ABV158" s="39"/>
      <c r="ABW158" s="39"/>
      <c r="ABX158" s="39"/>
      <c r="ABY158" s="39"/>
      <c r="ABZ158" s="39"/>
      <c r="ACA158" s="39"/>
      <c r="ACB158" s="39"/>
      <c r="ACC158" s="39"/>
      <c r="ACD158" s="39"/>
      <c r="ACE158" s="39"/>
      <c r="ACF158" s="39"/>
      <c r="ACG158" s="39"/>
      <c r="ACH158" s="39"/>
      <c r="ACI158" s="39"/>
      <c r="ACJ158" s="39"/>
      <c r="ACK158" s="39"/>
      <c r="ACL158" s="39"/>
      <c r="ACM158" s="39"/>
      <c r="ACN158" s="39"/>
      <c r="ACO158" s="39"/>
      <c r="ACP158" s="39"/>
      <c r="ACQ158" s="39"/>
      <c r="ACR158" s="39"/>
      <c r="ACS158" s="39"/>
      <c r="ACT158" s="39"/>
      <c r="ACU158" s="39"/>
      <c r="ACV158" s="39"/>
      <c r="ACW158" s="39"/>
      <c r="ACX158" s="39"/>
      <c r="ACY158" s="39"/>
      <c r="ACZ158" s="39"/>
      <c r="ADA158" s="39"/>
      <c r="ADB158" s="39"/>
      <c r="ADC158" s="39"/>
      <c r="ADD158" s="39"/>
      <c r="ADE158" s="39"/>
      <c r="ADF158" s="39"/>
      <c r="ADG158" s="39"/>
      <c r="ADH158" s="39"/>
      <c r="ADI158" s="39"/>
      <c r="ADJ158" s="39"/>
      <c r="ADK158" s="39"/>
      <c r="ADL158" s="39"/>
      <c r="ADM158" s="39"/>
      <c r="ADN158" s="39"/>
      <c r="ADO158" s="39"/>
      <c r="ADP158" s="39"/>
      <c r="ADQ158" s="39"/>
      <c r="ADR158" s="39"/>
      <c r="ADS158" s="39"/>
      <c r="ADT158" s="39"/>
      <c r="ADU158" s="39"/>
      <c r="ADV158" s="39"/>
      <c r="ADW158" s="39"/>
      <c r="ADX158" s="39"/>
      <c r="ADY158" s="39"/>
      <c r="ADZ158" s="39"/>
      <c r="AEA158" s="39"/>
      <c r="AEB158" s="39"/>
      <c r="AEC158" s="39"/>
      <c r="AED158" s="39"/>
      <c r="AEE158" s="39"/>
      <c r="AEF158" s="39"/>
      <c r="AEG158" s="39"/>
      <c r="AEH158" s="39"/>
      <c r="AEI158" s="39"/>
      <c r="AEJ158" s="39"/>
      <c r="AEK158" s="39"/>
      <c r="AEL158" s="39"/>
      <c r="AEM158" s="39"/>
      <c r="AEN158" s="39"/>
      <c r="AEO158" s="39"/>
      <c r="AEP158" s="39"/>
      <c r="AEQ158" s="39"/>
      <c r="AER158" s="39"/>
      <c r="AES158" s="39"/>
      <c r="AET158" s="39"/>
      <c r="AEU158" s="39"/>
      <c r="AEV158" s="39"/>
      <c r="AEW158" s="39"/>
      <c r="AEX158" s="39"/>
      <c r="AEY158" s="39"/>
      <c r="AEZ158" s="39"/>
      <c r="AFA158" s="39"/>
      <c r="AFB158" s="39"/>
      <c r="AFC158" s="39"/>
      <c r="AFD158" s="39"/>
      <c r="AFE158" s="39"/>
      <c r="AFF158" s="39"/>
      <c r="AFG158" s="39"/>
      <c r="AFH158" s="39"/>
      <c r="AFI158" s="39"/>
      <c r="AFJ158" s="39"/>
      <c r="AFK158" s="39"/>
      <c r="AFL158" s="39"/>
      <c r="AFM158" s="39"/>
      <c r="AFN158" s="39"/>
      <c r="AFO158" s="39"/>
      <c r="AFP158" s="39"/>
      <c r="AFQ158" s="39"/>
      <c r="AFR158" s="39"/>
      <c r="AFS158" s="39"/>
      <c r="AFT158" s="39"/>
      <c r="AFU158" s="39"/>
      <c r="AFV158" s="39"/>
      <c r="AFW158" s="39"/>
      <c r="AFX158" s="39"/>
      <c r="AFY158" s="39"/>
      <c r="AFZ158" s="39"/>
      <c r="AGA158" s="39"/>
      <c r="AGB158" s="39"/>
      <c r="AGC158" s="39"/>
      <c r="AGD158" s="39"/>
      <c r="AGE158" s="39"/>
      <c r="AGF158" s="39"/>
      <c r="AGG158" s="39"/>
      <c r="AGH158" s="39"/>
      <c r="AGI158" s="39"/>
      <c r="AGJ158" s="39"/>
      <c r="AGK158" s="39"/>
      <c r="AGL158" s="39"/>
      <c r="AGM158" s="39"/>
      <c r="AGN158" s="39"/>
      <c r="AGO158" s="39"/>
      <c r="AGP158" s="39"/>
      <c r="AGQ158" s="39"/>
      <c r="AGR158" s="39"/>
      <c r="AGS158" s="39"/>
      <c r="AGT158" s="39"/>
      <c r="AGU158" s="39"/>
      <c r="AGV158" s="39"/>
      <c r="AGW158" s="39"/>
      <c r="AGX158" s="39"/>
      <c r="AGY158" s="39"/>
      <c r="AGZ158" s="39"/>
      <c r="AHA158" s="39"/>
      <c r="AHB158" s="39"/>
      <c r="AHC158" s="39"/>
      <c r="AHD158" s="39"/>
      <c r="AHE158" s="39"/>
      <c r="AHF158" s="39"/>
      <c r="AHG158" s="39"/>
      <c r="AHH158" s="39"/>
      <c r="AHI158" s="39"/>
      <c r="AHJ158" s="39"/>
      <c r="AHK158" s="39"/>
      <c r="AHL158" s="39"/>
      <c r="AHM158" s="39"/>
      <c r="AHN158" s="39"/>
      <c r="AHO158" s="39"/>
      <c r="AHP158" s="39"/>
      <c r="AHQ158" s="39"/>
      <c r="AHR158" s="39"/>
      <c r="AHS158" s="39"/>
      <c r="AHT158" s="39"/>
      <c r="AHU158" s="39"/>
      <c r="AHV158" s="39"/>
      <c r="AHW158" s="39"/>
      <c r="AHX158" s="39"/>
      <c r="AHY158" s="39"/>
      <c r="AHZ158" s="39"/>
      <c r="AIA158" s="39"/>
      <c r="AIB158" s="39"/>
      <c r="AIC158" s="39"/>
      <c r="AID158" s="39"/>
      <c r="AIE158" s="39"/>
      <c r="AIF158" s="39"/>
      <c r="AIG158" s="39"/>
      <c r="AIH158" s="39"/>
      <c r="AII158" s="39"/>
      <c r="AIJ158" s="39"/>
      <c r="AIK158" s="39"/>
      <c r="AIL158" s="39"/>
      <c r="AIM158" s="39"/>
      <c r="AIN158" s="39"/>
      <c r="AIO158" s="39"/>
      <c r="AIP158" s="39"/>
      <c r="AIQ158" s="39"/>
      <c r="AIR158" s="39"/>
      <c r="AIS158" s="39"/>
      <c r="AIT158" s="39"/>
      <c r="AIU158" s="39"/>
      <c r="AIV158" s="39"/>
      <c r="AIW158" s="39"/>
      <c r="AIX158" s="39"/>
      <c r="AIY158" s="39"/>
      <c r="AIZ158" s="39"/>
      <c r="AJA158" s="39"/>
      <c r="AJB158" s="39"/>
      <c r="AJC158" s="39"/>
      <c r="AJD158" s="39"/>
      <c r="AJE158" s="39"/>
      <c r="AJF158" s="39"/>
      <c r="AJG158" s="39"/>
      <c r="AJH158" s="39"/>
      <c r="AJI158" s="39"/>
      <c r="AJJ158" s="39"/>
      <c r="AJK158" s="39"/>
      <c r="AJL158" s="39"/>
      <c r="AJM158" s="39"/>
      <c r="AJN158" s="39"/>
      <c r="AJO158" s="39"/>
      <c r="AJP158" s="39"/>
      <c r="AJQ158" s="39"/>
      <c r="AJR158" s="39"/>
      <c r="AJS158" s="39"/>
      <c r="AJT158" s="39"/>
      <c r="AJU158" s="39"/>
      <c r="AJV158" s="39"/>
      <c r="AJW158" s="39"/>
      <c r="AJX158" s="39"/>
      <c r="AJY158" s="39"/>
      <c r="AJZ158" s="39"/>
      <c r="AKA158" s="39"/>
      <c r="AKB158" s="39"/>
      <c r="AKC158" s="39"/>
      <c r="AKD158" s="39"/>
      <c r="AKE158" s="39"/>
      <c r="AKF158" s="39"/>
      <c r="AKG158" s="39"/>
      <c r="AKH158" s="39"/>
      <c r="AKI158" s="39"/>
      <c r="AKJ158" s="39"/>
      <c r="AKK158" s="39"/>
      <c r="AKL158" s="39"/>
      <c r="AKM158" s="39"/>
      <c r="AKN158" s="39"/>
      <c r="AKO158" s="39"/>
      <c r="AKP158" s="39"/>
      <c r="AKQ158" s="39"/>
      <c r="AKR158" s="39"/>
      <c r="AKS158" s="39"/>
      <c r="AKT158" s="39"/>
      <c r="AKU158" s="39"/>
      <c r="AKV158" s="39"/>
      <c r="AKW158" s="39"/>
      <c r="AKX158" s="39"/>
      <c r="AKY158" s="39"/>
      <c r="AKZ158" s="39"/>
      <c r="ALA158" s="39"/>
      <c r="ALB158" s="39"/>
      <c r="ALC158" s="39"/>
      <c r="ALD158" s="39"/>
      <c r="ALE158" s="39"/>
      <c r="ALF158" s="39"/>
    </row>
  </sheetData>
  <mergeCells count="185">
    <mergeCell ref="A9:L9"/>
    <mergeCell ref="A10:C10"/>
    <mergeCell ref="D10:F10"/>
    <mergeCell ref="G10:I10"/>
    <mergeCell ref="J10:L10"/>
    <mergeCell ref="A5:C5"/>
    <mergeCell ref="D5:E5"/>
    <mergeCell ref="A6:C6"/>
    <mergeCell ref="D6:E6"/>
    <mergeCell ref="A7:C7"/>
    <mergeCell ref="D7:E7"/>
    <mergeCell ref="A1:L1"/>
    <mergeCell ref="A2:C2"/>
    <mergeCell ref="D2:E2"/>
    <mergeCell ref="A3:C3"/>
    <mergeCell ref="D3:E3"/>
    <mergeCell ref="A4:C4"/>
    <mergeCell ref="D4:E4"/>
    <mergeCell ref="A8:C8"/>
    <mergeCell ref="D8:E8"/>
    <mergeCell ref="B24:J24"/>
    <mergeCell ref="K24:L24"/>
    <mergeCell ref="A11:C11"/>
    <mergeCell ref="A12:C12"/>
    <mergeCell ref="A13:C13"/>
    <mergeCell ref="B18:J18"/>
    <mergeCell ref="K18:L18"/>
    <mergeCell ref="B19:J19"/>
    <mergeCell ref="K19:L19"/>
    <mergeCell ref="B21:J21"/>
    <mergeCell ref="K21:L21"/>
    <mergeCell ref="B22:J22"/>
    <mergeCell ref="K22:L22"/>
    <mergeCell ref="B23:J23"/>
    <mergeCell ref="K23:L23"/>
    <mergeCell ref="B20:J20"/>
    <mergeCell ref="K20:L20"/>
    <mergeCell ref="A14:B14"/>
    <mergeCell ref="A15:C15"/>
    <mergeCell ref="D15:L15"/>
    <mergeCell ref="A16:L16"/>
    <mergeCell ref="A17:L17"/>
    <mergeCell ref="B27:J27"/>
    <mergeCell ref="K27:L27"/>
    <mergeCell ref="A28:L28"/>
    <mergeCell ref="B29:J29"/>
    <mergeCell ref="B30:J30"/>
    <mergeCell ref="B33:J33"/>
    <mergeCell ref="B35:J35"/>
    <mergeCell ref="B25:J25"/>
    <mergeCell ref="K25:L25"/>
    <mergeCell ref="B26:J26"/>
    <mergeCell ref="K26:L26"/>
    <mergeCell ref="A37:K37"/>
    <mergeCell ref="A38:L38"/>
    <mergeCell ref="A39:L39"/>
    <mergeCell ref="A40:L40"/>
    <mergeCell ref="B41:K41"/>
    <mergeCell ref="B31:J31"/>
    <mergeCell ref="B32:J32"/>
    <mergeCell ref="A34:K34"/>
    <mergeCell ref="B36:J36"/>
    <mergeCell ref="A47:L47"/>
    <mergeCell ref="A48:L48"/>
    <mergeCell ref="B49:J49"/>
    <mergeCell ref="B50:J50"/>
    <mergeCell ref="B51:J51"/>
    <mergeCell ref="B52:D52"/>
    <mergeCell ref="F52:G52"/>
    <mergeCell ref="I52:J52"/>
    <mergeCell ref="B42:K42"/>
    <mergeCell ref="B43:K43"/>
    <mergeCell ref="A44:K44"/>
    <mergeCell ref="A45:L45"/>
    <mergeCell ref="A46:L46"/>
    <mergeCell ref="A59:L59"/>
    <mergeCell ref="A60:L60"/>
    <mergeCell ref="A61:L61"/>
    <mergeCell ref="A62:L62"/>
    <mergeCell ref="B63:K63"/>
    <mergeCell ref="B53:J53"/>
    <mergeCell ref="B54:J54"/>
    <mergeCell ref="B55:J55"/>
    <mergeCell ref="B56:J56"/>
    <mergeCell ref="B57:J57"/>
    <mergeCell ref="A58:J58"/>
    <mergeCell ref="A69:L69"/>
    <mergeCell ref="A70:L70"/>
    <mergeCell ref="B71:K71"/>
    <mergeCell ref="B72:K72"/>
    <mergeCell ref="B73:K73"/>
    <mergeCell ref="B64:K64"/>
    <mergeCell ref="B65:K65"/>
    <mergeCell ref="B66:K66"/>
    <mergeCell ref="B67:K67"/>
    <mergeCell ref="A68:L68"/>
    <mergeCell ref="B79:K79"/>
    <mergeCell ref="B80:K80"/>
    <mergeCell ref="B81:K81"/>
    <mergeCell ref="B82:K82"/>
    <mergeCell ref="B83:K83"/>
    <mergeCell ref="A84:K84"/>
    <mergeCell ref="B74:K74"/>
    <mergeCell ref="A75:K75"/>
    <mergeCell ref="A76:L76"/>
    <mergeCell ref="B77:K77"/>
    <mergeCell ref="B78:K78"/>
    <mergeCell ref="B89:K89"/>
    <mergeCell ref="B90:K90"/>
    <mergeCell ref="B91:K91"/>
    <mergeCell ref="B92:K92"/>
    <mergeCell ref="B93:K93"/>
    <mergeCell ref="B94:K94"/>
    <mergeCell ref="A85:L85"/>
    <mergeCell ref="A86:L86"/>
    <mergeCell ref="A87:L87"/>
    <mergeCell ref="B88:K88"/>
    <mergeCell ref="A100:L100"/>
    <mergeCell ref="B101:K101"/>
    <mergeCell ref="B102:K102"/>
    <mergeCell ref="B103:K103"/>
    <mergeCell ref="A104:K104"/>
    <mergeCell ref="A95:K95"/>
    <mergeCell ref="A96:L96"/>
    <mergeCell ref="B97:K97"/>
    <mergeCell ref="B98:K98"/>
    <mergeCell ref="A99:K99"/>
    <mergeCell ref="B109:K109"/>
    <mergeCell ref="A110:K110"/>
    <mergeCell ref="A111:L111"/>
    <mergeCell ref="B112:J112"/>
    <mergeCell ref="A105:L105"/>
    <mergeCell ref="B106:K106"/>
    <mergeCell ref="B107:K107"/>
    <mergeCell ref="B108:K108"/>
    <mergeCell ref="B121:J121"/>
    <mergeCell ref="B122:J122"/>
    <mergeCell ref="B123:J123"/>
    <mergeCell ref="B124:J124"/>
    <mergeCell ref="B125:J125"/>
    <mergeCell ref="A113:J113"/>
    <mergeCell ref="B114:J114"/>
    <mergeCell ref="A115:J115"/>
    <mergeCell ref="B116:J116"/>
    <mergeCell ref="A117:J117"/>
    <mergeCell ref="A118:A125"/>
    <mergeCell ref="B118:J118"/>
    <mergeCell ref="B119:J119"/>
    <mergeCell ref="B120:J120"/>
    <mergeCell ref="A129:K129"/>
    <mergeCell ref="B130:K130"/>
    <mergeCell ref="B131:K131"/>
    <mergeCell ref="B132:K132"/>
    <mergeCell ref="B133:K133"/>
    <mergeCell ref="B134:K134"/>
    <mergeCell ref="A126:K126"/>
    <mergeCell ref="A127:J127"/>
    <mergeCell ref="A128:L128"/>
    <mergeCell ref="A140:C140"/>
    <mergeCell ref="D140:F140"/>
    <mergeCell ref="G140:I140"/>
    <mergeCell ref="J140:L140"/>
    <mergeCell ref="A141:C141"/>
    <mergeCell ref="D141:F141"/>
    <mergeCell ref="G141:I141"/>
    <mergeCell ref="J141:L141"/>
    <mergeCell ref="A135:K135"/>
    <mergeCell ref="B136:K136"/>
    <mergeCell ref="A137:K137"/>
    <mergeCell ref="A138:L138"/>
    <mergeCell ref="A139:L139"/>
    <mergeCell ref="A158:K158"/>
    <mergeCell ref="A152:K152"/>
    <mergeCell ref="A153:C153"/>
    <mergeCell ref="F153:K157"/>
    <mergeCell ref="A154:C154"/>
    <mergeCell ref="A155:C155"/>
    <mergeCell ref="A156:C156"/>
    <mergeCell ref="A157:C157"/>
    <mergeCell ref="A142:I142"/>
    <mergeCell ref="J142:L142"/>
    <mergeCell ref="A143:I143"/>
    <mergeCell ref="J143:L143"/>
    <mergeCell ref="A144:I144"/>
    <mergeCell ref="J144:L144"/>
  </mergeCells>
  <pageMargins left="0.78740157480314965" right="0.78740157480314965" top="0.98425196850393704" bottom="0.78740157480314965" header="0.59055118110236227" footer="0.39370078740157483"/>
  <pageSetup paperSize="9" scale="45" fitToWidth="0" fitToHeight="0" orientation="portrait" r:id="rId1"/>
  <headerFooter alignWithMargins="0"/>
  <ignoredErrors>
    <ignoredError sqref="L65" unlockedFormula="1"/>
    <ignoredError sqref="L11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7558519241921"/>
  </sheetPr>
  <dimension ref="A1:ALF159"/>
  <sheetViews>
    <sheetView topLeftCell="A22" workbookViewId="0">
      <selection activeCell="A39" sqref="A39:K39"/>
    </sheetView>
  </sheetViews>
  <sheetFormatPr defaultColWidth="9" defaultRowHeight="14.25"/>
  <cols>
    <col min="1" max="1" width="11" style="96" customWidth="1"/>
    <col min="2" max="2" width="17.875" style="96" customWidth="1"/>
    <col min="3" max="3" width="16.375" style="96" customWidth="1"/>
    <col min="4" max="4" width="10" style="96" customWidth="1"/>
    <col min="5" max="6" width="14.375" style="96" customWidth="1"/>
    <col min="7" max="7" width="10" style="96" customWidth="1"/>
    <col min="8" max="9" width="14.375" style="96" customWidth="1"/>
    <col min="10" max="10" width="10" style="96" customWidth="1"/>
    <col min="11" max="11" width="14.375" style="96" customWidth="1"/>
    <col min="12" max="12" width="14.375" style="145" customWidth="1"/>
    <col min="13" max="13" width="1.875" style="39" customWidth="1"/>
    <col min="14" max="994" width="8.375" style="39" customWidth="1"/>
    <col min="995" max="995" width="9" style="1" customWidth="1"/>
    <col min="996" max="16384" width="9" style="1"/>
  </cols>
  <sheetData>
    <row r="1" spans="1:994" ht="23.25" customHeight="1">
      <c r="A1" s="393" t="s">
        <v>218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</row>
    <row r="2" spans="1:994" ht="15" customHeight="1">
      <c r="A2" s="394" t="s">
        <v>8</v>
      </c>
      <c r="B2" s="394"/>
      <c r="C2" s="394"/>
      <c r="D2" s="395">
        <f>Dados!B2</f>
        <v>0</v>
      </c>
      <c r="E2" s="395"/>
      <c r="F2" s="94"/>
      <c r="G2" s="95"/>
      <c r="I2" s="97"/>
      <c r="J2" s="98"/>
      <c r="K2" s="98"/>
      <c r="L2" s="9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</row>
    <row r="3" spans="1:994" ht="15" customHeight="1">
      <c r="A3" s="396" t="s">
        <v>9</v>
      </c>
      <c r="B3" s="396"/>
      <c r="C3" s="396"/>
      <c r="D3" s="397" t="str">
        <f>Dados!B3</f>
        <v xml:space="preserve">Pregão </v>
      </c>
      <c r="E3" s="397"/>
      <c r="F3" s="94"/>
      <c r="G3" s="95"/>
      <c r="I3" s="100"/>
      <c r="J3" s="98"/>
      <c r="K3" s="98"/>
      <c r="L3" s="9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</row>
    <row r="4" spans="1:994" ht="15" customHeight="1">
      <c r="A4" s="396" t="s">
        <v>11</v>
      </c>
      <c r="B4" s="396"/>
      <c r="C4" s="396"/>
      <c r="D4" s="398">
        <f>Dados!B4</f>
        <v>0</v>
      </c>
      <c r="E4" s="398"/>
      <c r="F4" s="94"/>
      <c r="G4" s="95"/>
      <c r="I4" s="101"/>
      <c r="J4" s="102"/>
      <c r="K4" s="102"/>
      <c r="L4" s="10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</row>
    <row r="5" spans="1:994" ht="15" customHeight="1">
      <c r="A5" s="396" t="s">
        <v>12</v>
      </c>
      <c r="B5" s="396"/>
      <c r="C5" s="396"/>
      <c r="D5" s="404">
        <f>Dados!B5</f>
        <v>0</v>
      </c>
      <c r="E5" s="404"/>
      <c r="F5" s="94"/>
      <c r="G5" s="94"/>
      <c r="I5" s="104"/>
      <c r="J5" s="105"/>
      <c r="K5" s="105"/>
      <c r="L5" s="10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</row>
    <row r="6" spans="1:994" ht="15" customHeight="1">
      <c r="A6" s="396" t="s">
        <v>13</v>
      </c>
      <c r="B6" s="396"/>
      <c r="C6" s="396"/>
      <c r="D6" s="398">
        <f>Dados!B6</f>
        <v>0</v>
      </c>
      <c r="E6" s="398"/>
      <c r="F6" s="94"/>
      <c r="G6" s="95"/>
      <c r="I6" s="101"/>
      <c r="J6" s="107"/>
      <c r="K6" s="102"/>
      <c r="L6" s="9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</row>
    <row r="7" spans="1:994" ht="15" customHeight="1">
      <c r="A7" s="396" t="s">
        <v>97</v>
      </c>
      <c r="B7" s="396"/>
      <c r="C7" s="396"/>
      <c r="D7" s="397" t="str">
        <f>Dados!B9</f>
        <v>Rio Grande/RS</v>
      </c>
      <c r="E7" s="397"/>
      <c r="F7" s="94"/>
      <c r="G7" s="95"/>
      <c r="I7" s="100"/>
      <c r="J7" s="107"/>
      <c r="K7" s="102"/>
      <c r="L7" s="9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</row>
    <row r="8" spans="1:994" ht="15" customHeight="1">
      <c r="A8" s="399" t="s">
        <v>14</v>
      </c>
      <c r="B8" s="399"/>
      <c r="C8" s="399"/>
      <c r="D8" s="400">
        <f>Dados!B7</f>
        <v>12</v>
      </c>
      <c r="E8" s="400"/>
      <c r="F8" s="109"/>
      <c r="G8" s="110"/>
      <c r="H8" s="111"/>
      <c r="I8" s="108"/>
      <c r="J8" s="112"/>
      <c r="K8" s="113"/>
      <c r="L8" s="11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</row>
    <row r="9" spans="1:994" ht="18.75" customHeight="1">
      <c r="A9" s="359" t="s">
        <v>98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</row>
    <row r="10" spans="1:994" ht="18.75" customHeight="1">
      <c r="A10" s="352" t="s">
        <v>99</v>
      </c>
      <c r="B10" s="352"/>
      <c r="C10" s="352"/>
      <c r="D10" s="401" t="s">
        <v>1</v>
      </c>
      <c r="E10" s="401"/>
      <c r="F10" s="401"/>
      <c r="G10" s="402"/>
      <c r="H10" s="402"/>
      <c r="I10" s="402"/>
      <c r="J10" s="403"/>
      <c r="K10" s="403"/>
      <c r="L10" s="40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</row>
    <row r="11" spans="1:994" ht="39.75" customHeight="1">
      <c r="A11" s="352" t="s">
        <v>100</v>
      </c>
      <c r="B11" s="352"/>
      <c r="C11" s="352"/>
      <c r="D11" s="116" t="s">
        <v>101</v>
      </c>
      <c r="E11" s="116" t="s">
        <v>102</v>
      </c>
      <c r="F11" s="116" t="s">
        <v>103</v>
      </c>
      <c r="G11" s="116"/>
      <c r="H11" s="116"/>
      <c r="I11" s="116"/>
      <c r="J11" s="116"/>
      <c r="K11" s="116"/>
      <c r="L11" s="11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</row>
    <row r="12" spans="1:994" ht="15" customHeight="1">
      <c r="A12" s="388" t="str">
        <f>Dados!$B$11</f>
        <v>1.1 - 12x36 Diurno 220 Horas</v>
      </c>
      <c r="B12" s="388"/>
      <c r="C12" s="388"/>
      <c r="D12" s="117">
        <f>Dados!B$14</f>
        <v>14</v>
      </c>
      <c r="E12" s="118">
        <f>'12x36 Diurno'!$L$137</f>
        <v>10146.206517948718</v>
      </c>
      <c r="F12" s="119">
        <f>IF((D12*E12)=0, "", (D12*E12))</f>
        <v>142046.89125128207</v>
      </c>
      <c r="G12" s="120"/>
      <c r="H12" s="118"/>
      <c r="I12" s="119"/>
      <c r="J12" s="120"/>
      <c r="K12" s="118"/>
      <c r="L12" s="11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</row>
    <row r="13" spans="1:994" ht="15" customHeight="1">
      <c r="A13" s="388" t="str">
        <f>Dados!$B$20</f>
        <v>1.2 - 12x36 Noturno 220 Horas</v>
      </c>
      <c r="B13" s="388"/>
      <c r="C13" s="388"/>
      <c r="D13" s="117">
        <f>Dados!$B$23</f>
        <v>12</v>
      </c>
      <c r="E13" s="118">
        <f>'12x36 Noturno'!$L$139</f>
        <v>11435.153620408719</v>
      </c>
      <c r="F13" s="119">
        <f>IF((D13*E13)=0, "", (D13*E13))</f>
        <v>137221.84344490463</v>
      </c>
      <c r="G13" s="120"/>
      <c r="H13" s="118"/>
      <c r="I13" s="119"/>
      <c r="J13" s="120"/>
      <c r="K13" s="118"/>
      <c r="L13" s="11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</row>
    <row r="14" spans="1:994" s="15" customFormat="1" ht="15" customHeight="1">
      <c r="A14" s="390" t="s">
        <v>104</v>
      </c>
      <c r="B14" s="390"/>
      <c r="C14" s="121">
        <f>SUM(D14,G14,J14)</f>
        <v>26</v>
      </c>
      <c r="D14" s="122">
        <f>SUM(D12:D13)</f>
        <v>26</v>
      </c>
      <c r="E14" s="122"/>
      <c r="F14" s="123">
        <f>SUM(F12:F13)</f>
        <v>279268.73469618673</v>
      </c>
      <c r="G14" s="124"/>
      <c r="H14" s="123"/>
      <c r="I14" s="123"/>
      <c r="J14" s="124"/>
      <c r="K14" s="123"/>
      <c r="L14" s="123"/>
    </row>
    <row r="15" spans="1:994" s="15" customFormat="1" ht="15" customHeight="1">
      <c r="A15" s="391" t="s">
        <v>105</v>
      </c>
      <c r="B15" s="391"/>
      <c r="C15" s="391"/>
      <c r="D15" s="392">
        <f>SUM(F14,I14,L14)</f>
        <v>279268.73469618673</v>
      </c>
      <c r="E15" s="392"/>
      <c r="F15" s="392"/>
      <c r="G15" s="392"/>
      <c r="H15" s="392"/>
      <c r="I15" s="392"/>
      <c r="J15" s="392"/>
      <c r="K15" s="392"/>
      <c r="L15" s="392"/>
    </row>
    <row r="16" spans="1:994" ht="18.75" customHeight="1">
      <c r="A16" s="359" t="s">
        <v>106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</row>
    <row r="17" spans="1:994" ht="18.75" customHeight="1">
      <c r="A17" s="359" t="s">
        <v>107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</row>
    <row r="18" spans="1:994" ht="15" customHeight="1">
      <c r="A18" s="125">
        <v>1</v>
      </c>
      <c r="B18" s="357" t="s">
        <v>108</v>
      </c>
      <c r="C18" s="357"/>
      <c r="D18" s="357"/>
      <c r="E18" s="357"/>
      <c r="F18" s="357"/>
      <c r="G18" s="357"/>
      <c r="H18" s="357"/>
      <c r="I18" s="357"/>
      <c r="J18" s="357"/>
      <c r="K18" s="389" t="s">
        <v>0</v>
      </c>
      <c r="L18" s="38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</row>
    <row r="19" spans="1:994" ht="15" customHeight="1">
      <c r="A19" s="125">
        <v>2</v>
      </c>
      <c r="B19" s="357" t="s">
        <v>20</v>
      </c>
      <c r="C19" s="357"/>
      <c r="D19" s="357"/>
      <c r="E19" s="357"/>
      <c r="F19" s="357"/>
      <c r="G19" s="357"/>
      <c r="H19" s="357"/>
      <c r="I19" s="357"/>
      <c r="J19" s="357"/>
      <c r="K19" s="389" t="str">
        <f>Dados!B21</f>
        <v>Sind. dos Vigilantes Rio Grande</v>
      </c>
      <c r="L19" s="38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</row>
    <row r="20" spans="1:994" ht="15.75" customHeight="1">
      <c r="A20" s="125">
        <v>3</v>
      </c>
      <c r="B20" s="357" t="s">
        <v>21</v>
      </c>
      <c r="C20" s="357"/>
      <c r="D20" s="357"/>
      <c r="E20" s="357"/>
      <c r="F20" s="357"/>
      <c r="G20" s="357"/>
      <c r="H20" s="357"/>
      <c r="I20" s="357"/>
      <c r="J20" s="357"/>
      <c r="K20" s="353">
        <f>Dados!B22</f>
        <v>45689</v>
      </c>
      <c r="L20" s="35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</row>
    <row r="21" spans="1:994" ht="15.75" customHeight="1">
      <c r="A21" s="125">
        <v>4</v>
      </c>
      <c r="B21" s="357" t="s">
        <v>109</v>
      </c>
      <c r="C21" s="357"/>
      <c r="D21" s="357"/>
      <c r="E21" s="357"/>
      <c r="F21" s="357"/>
      <c r="G21" s="357"/>
      <c r="H21" s="357"/>
      <c r="I21" s="357"/>
      <c r="J21" s="357"/>
      <c r="K21" s="389" t="str">
        <f>Dados!A20</f>
        <v>5174 - Vigia</v>
      </c>
      <c r="L21" s="38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</row>
    <row r="22" spans="1:994" ht="15.75" customHeight="1">
      <c r="A22" s="125">
        <v>5</v>
      </c>
      <c r="B22" s="363" t="s">
        <v>110</v>
      </c>
      <c r="C22" s="363"/>
      <c r="D22" s="363"/>
      <c r="E22" s="363"/>
      <c r="F22" s="363"/>
      <c r="G22" s="363"/>
      <c r="H22" s="363"/>
      <c r="I22" s="363"/>
      <c r="J22" s="363"/>
      <c r="K22" s="385">
        <f>Dados!B24</f>
        <v>1667.6</v>
      </c>
      <c r="L22" s="38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</row>
    <row r="23" spans="1:994" ht="15.75" customHeight="1">
      <c r="A23" s="125">
        <v>6</v>
      </c>
      <c r="B23" s="363" t="s">
        <v>111</v>
      </c>
      <c r="C23" s="363"/>
      <c r="D23" s="363"/>
      <c r="E23" s="363"/>
      <c r="F23" s="363"/>
      <c r="G23" s="363"/>
      <c r="H23" s="363"/>
      <c r="I23" s="363"/>
      <c r="J23" s="363"/>
      <c r="K23" s="385">
        <f>($K$22/220)*20%</f>
        <v>1.516</v>
      </c>
      <c r="L23" s="38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</row>
    <row r="24" spans="1:994" ht="15.75" customHeight="1">
      <c r="A24" s="125">
        <v>7</v>
      </c>
      <c r="B24" s="363" t="s">
        <v>112</v>
      </c>
      <c r="C24" s="363"/>
      <c r="D24" s="363"/>
      <c r="E24" s="363"/>
      <c r="F24" s="363"/>
      <c r="G24" s="363"/>
      <c r="H24" s="363"/>
      <c r="I24" s="363"/>
      <c r="J24" s="363"/>
      <c r="K24" s="385">
        <f>($K$22/220)*20%*1.3</f>
        <v>1.9708000000000001</v>
      </c>
      <c r="L24" s="38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</row>
    <row r="25" spans="1:994" ht="15.75" customHeight="1">
      <c r="A25" s="125">
        <v>8</v>
      </c>
      <c r="B25" s="363" t="s">
        <v>113</v>
      </c>
      <c r="C25" s="363"/>
      <c r="D25" s="363"/>
      <c r="E25" s="363"/>
      <c r="F25" s="363"/>
      <c r="G25" s="363"/>
      <c r="H25" s="363"/>
      <c r="I25" s="363"/>
      <c r="J25" s="363"/>
      <c r="K25" s="385">
        <f>($K$22/220)*1.5</f>
        <v>11.37</v>
      </c>
      <c r="L25" s="38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</row>
    <row r="26" spans="1:994" ht="15.75" customHeight="1">
      <c r="A26" s="125">
        <v>9</v>
      </c>
      <c r="B26" s="363" t="s">
        <v>114</v>
      </c>
      <c r="C26" s="363"/>
      <c r="D26" s="363"/>
      <c r="E26" s="363"/>
      <c r="F26" s="363"/>
      <c r="G26" s="363"/>
      <c r="H26" s="363"/>
      <c r="I26" s="363"/>
      <c r="J26" s="363"/>
      <c r="K26" s="381">
        <v>2</v>
      </c>
      <c r="L26" s="38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</row>
    <row r="27" spans="1:994" ht="15.75" customHeight="1">
      <c r="A27" s="125">
        <v>10</v>
      </c>
      <c r="B27" s="363" t="s">
        <v>115</v>
      </c>
      <c r="C27" s="363"/>
      <c r="D27" s="363"/>
      <c r="E27" s="363"/>
      <c r="F27" s="363"/>
      <c r="G27" s="363"/>
      <c r="H27" s="363"/>
      <c r="I27" s="363"/>
      <c r="J27" s="363"/>
      <c r="K27" s="381">
        <v>15</v>
      </c>
      <c r="L27" s="38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</row>
    <row r="28" spans="1:994" ht="18.75" customHeight="1">
      <c r="A28" s="359" t="s">
        <v>116</v>
      </c>
      <c r="B28" s="359"/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</row>
    <row r="29" spans="1:994" s="63" customFormat="1" ht="18.75" customHeight="1">
      <c r="A29" s="126">
        <v>1</v>
      </c>
      <c r="B29" s="359" t="s">
        <v>117</v>
      </c>
      <c r="C29" s="359"/>
      <c r="D29" s="359"/>
      <c r="E29" s="359"/>
      <c r="F29" s="359"/>
      <c r="G29" s="359"/>
      <c r="H29" s="359"/>
      <c r="I29" s="359"/>
      <c r="J29" s="359"/>
      <c r="K29" s="126" t="s">
        <v>118</v>
      </c>
      <c r="L29" s="127" t="s">
        <v>119</v>
      </c>
    </row>
    <row r="30" spans="1:994" ht="15" customHeight="1">
      <c r="A30" s="125" t="s">
        <v>82</v>
      </c>
      <c r="B30" s="357" t="s">
        <v>120</v>
      </c>
      <c r="C30" s="357"/>
      <c r="D30" s="357"/>
      <c r="E30" s="357"/>
      <c r="F30" s="357"/>
      <c r="G30" s="357"/>
      <c r="H30" s="357"/>
      <c r="I30" s="357"/>
      <c r="J30" s="357"/>
      <c r="K30" s="128"/>
      <c r="L30" s="129">
        <f>Dados!B24*K26</f>
        <v>3335.2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</row>
    <row r="31" spans="1:994">
      <c r="A31" s="125" t="s">
        <v>83</v>
      </c>
      <c r="B31" s="379" t="s">
        <v>121</v>
      </c>
      <c r="C31" s="379"/>
      <c r="D31" s="379"/>
      <c r="E31" s="379"/>
      <c r="F31" s="379"/>
      <c r="G31" s="379"/>
      <c r="H31" s="379"/>
      <c r="I31" s="379"/>
      <c r="J31" s="379"/>
      <c r="K31" s="173">
        <v>0.3</v>
      </c>
      <c r="L31" s="185" t="s">
        <v>122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</row>
    <row r="32" spans="1:994">
      <c r="A32" s="125" t="s">
        <v>123</v>
      </c>
      <c r="B32" s="379" t="s">
        <v>124</v>
      </c>
      <c r="C32" s="379"/>
      <c r="D32" s="379"/>
      <c r="E32" s="379"/>
      <c r="F32" s="379"/>
      <c r="G32" s="379"/>
      <c r="H32" s="379"/>
      <c r="I32" s="379"/>
      <c r="J32" s="379"/>
      <c r="K32" s="177">
        <v>0</v>
      </c>
      <c r="L32" s="185" t="s">
        <v>122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</row>
    <row r="33" spans="1:994">
      <c r="A33" s="125" t="s">
        <v>125</v>
      </c>
      <c r="B33" s="379" t="s">
        <v>231</v>
      </c>
      <c r="C33" s="379"/>
      <c r="D33" s="379"/>
      <c r="E33" s="379"/>
      <c r="F33" s="379"/>
      <c r="G33" s="379"/>
      <c r="H33" s="379"/>
      <c r="I33" s="379"/>
      <c r="J33" s="379"/>
      <c r="K33" s="131"/>
      <c r="L33" s="172">
        <f>ROUND(K26*(7*(60/52.5))*15*K23,2)</f>
        <v>363.84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</row>
    <row r="34" spans="1:994">
      <c r="A34" s="125" t="s">
        <v>145</v>
      </c>
      <c r="B34" s="379" t="s">
        <v>232</v>
      </c>
      <c r="C34" s="379"/>
      <c r="D34" s="379"/>
      <c r="E34" s="379"/>
      <c r="F34" s="379"/>
      <c r="G34" s="379"/>
      <c r="H34" s="379"/>
      <c r="I34" s="379"/>
      <c r="J34" s="379"/>
      <c r="K34" s="130"/>
      <c r="L34" s="175">
        <f>(K25*((180+15)-190.67)*2)</f>
        <v>98.464200000000275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</row>
    <row r="35" spans="1:994">
      <c r="A35" s="125" t="s">
        <v>128</v>
      </c>
      <c r="B35" s="409" t="s">
        <v>126</v>
      </c>
      <c r="C35" s="410"/>
      <c r="D35" s="410"/>
      <c r="E35" s="410"/>
      <c r="F35" s="410"/>
      <c r="G35" s="410"/>
      <c r="H35" s="410"/>
      <c r="I35" s="410"/>
      <c r="J35" s="411"/>
      <c r="K35" s="174">
        <v>0.2</v>
      </c>
      <c r="L35" s="175">
        <f>(L33+L34)*K35</f>
        <v>92.460840000000061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</row>
    <row r="36" spans="1:994" ht="15" customHeight="1">
      <c r="A36" s="378" t="s">
        <v>127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132">
        <f>SUM(L30:L35)</f>
        <v>3889.9650400000005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</row>
    <row r="37" spans="1:994">
      <c r="A37" s="125" t="s">
        <v>128</v>
      </c>
      <c r="B37" s="379" t="s">
        <v>220</v>
      </c>
      <c r="C37" s="379"/>
      <c r="D37" s="379"/>
      <c r="E37" s="379"/>
      <c r="F37" s="379"/>
      <c r="G37" s="379"/>
      <c r="H37" s="379"/>
      <c r="I37" s="379"/>
      <c r="J37" s="379"/>
      <c r="K37" s="133"/>
      <c r="L37" s="134">
        <f>ROUND(K26*0.5*K27*$K$25,2)</f>
        <v>170.55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</row>
    <row r="38" spans="1:994">
      <c r="A38" s="125" t="s">
        <v>146</v>
      </c>
      <c r="B38" s="406" t="s">
        <v>129</v>
      </c>
      <c r="C38" s="407"/>
      <c r="D38" s="407"/>
      <c r="E38" s="407"/>
      <c r="F38" s="407"/>
      <c r="G38" s="407"/>
      <c r="H38" s="407"/>
      <c r="I38" s="407"/>
      <c r="J38" s="408"/>
      <c r="K38" s="181">
        <f>Dados!B29</f>
        <v>0.2</v>
      </c>
      <c r="L38" s="134">
        <f>(L30*K38)</f>
        <v>667.04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</row>
    <row r="39" spans="1:994" ht="30" customHeight="1">
      <c r="A39" s="378" t="s">
        <v>130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132">
        <f>SUM(L36:L38)</f>
        <v>4727.5550400000011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</row>
    <row r="40" spans="1:994" ht="22.5" customHeight="1">
      <c r="A40" s="368" t="s">
        <v>131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</row>
    <row r="41" spans="1:994" ht="18.75" customHeight="1">
      <c r="A41" s="365" t="s">
        <v>132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</row>
    <row r="42" spans="1:994" ht="18.75" customHeight="1">
      <c r="A42" s="365" t="s">
        <v>133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</row>
    <row r="43" spans="1:994" ht="18.75" customHeight="1">
      <c r="A43" s="136" t="s">
        <v>134</v>
      </c>
      <c r="B43" s="365" t="s">
        <v>135</v>
      </c>
      <c r="C43" s="365"/>
      <c r="D43" s="365"/>
      <c r="E43" s="365"/>
      <c r="F43" s="365"/>
      <c r="G43" s="365"/>
      <c r="H43" s="365"/>
      <c r="I43" s="365"/>
      <c r="J43" s="365"/>
      <c r="K43" s="365"/>
      <c r="L43" s="137" t="s">
        <v>119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</row>
    <row r="44" spans="1:994" ht="27" customHeight="1">
      <c r="A44" s="138" t="s">
        <v>82</v>
      </c>
      <c r="B44" s="357" t="s">
        <v>233</v>
      </c>
      <c r="C44" s="357"/>
      <c r="D44" s="357"/>
      <c r="E44" s="357"/>
      <c r="F44" s="357"/>
      <c r="G44" s="357"/>
      <c r="H44" s="357"/>
      <c r="I44" s="357"/>
      <c r="J44" s="357"/>
      <c r="K44" s="357"/>
      <c r="L44" s="139">
        <f>$L$36/12</f>
        <v>324.16375333333337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</row>
    <row r="45" spans="1:994">
      <c r="A45" s="138" t="s">
        <v>83</v>
      </c>
      <c r="B45" s="357" t="s">
        <v>136</v>
      </c>
      <c r="C45" s="357"/>
      <c r="D45" s="357"/>
      <c r="E45" s="357"/>
      <c r="F45" s="357"/>
      <c r="G45" s="357"/>
      <c r="H45" s="357"/>
      <c r="I45" s="357"/>
      <c r="J45" s="357"/>
      <c r="K45" s="357"/>
      <c r="L45" s="139">
        <f>$L$36*3.025%</f>
        <v>117.67144246000001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</row>
    <row r="46" spans="1:994" ht="15" customHeight="1">
      <c r="A46" s="360" t="s">
        <v>104</v>
      </c>
      <c r="B46" s="360"/>
      <c r="C46" s="360"/>
      <c r="D46" s="360"/>
      <c r="E46" s="360"/>
      <c r="F46" s="360"/>
      <c r="G46" s="360"/>
      <c r="H46" s="360"/>
      <c r="I46" s="360"/>
      <c r="J46" s="360"/>
      <c r="K46" s="360"/>
      <c r="L46" s="140">
        <f>SUM(L44:L45)</f>
        <v>441.83519579333336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</row>
    <row r="47" spans="1:994" ht="30" customHeight="1">
      <c r="A47" s="372" t="s">
        <v>137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</row>
    <row r="48" spans="1:994" ht="22.5" customHeight="1">
      <c r="A48" s="373" t="s">
        <v>138</v>
      </c>
      <c r="B48" s="373"/>
      <c r="C48" s="373"/>
      <c r="D48" s="373"/>
      <c r="E48" s="373"/>
      <c r="F48" s="373"/>
      <c r="G48" s="373"/>
      <c r="H48" s="373"/>
      <c r="I48" s="373"/>
      <c r="J48" s="373"/>
      <c r="K48" s="373"/>
      <c r="L48" s="37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</row>
    <row r="49" spans="1:994" ht="29.25" customHeight="1">
      <c r="A49" s="375" t="s">
        <v>139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</row>
    <row r="50" spans="1:994" ht="18.75" customHeight="1">
      <c r="A50" s="359" t="s">
        <v>140</v>
      </c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</row>
    <row r="51" spans="1:994" ht="18.75" customHeight="1">
      <c r="A51" s="136" t="s">
        <v>141</v>
      </c>
      <c r="B51" s="359" t="s">
        <v>142</v>
      </c>
      <c r="C51" s="359"/>
      <c r="D51" s="359"/>
      <c r="E51" s="359"/>
      <c r="F51" s="359"/>
      <c r="G51" s="359"/>
      <c r="H51" s="359"/>
      <c r="I51" s="359"/>
      <c r="J51" s="359"/>
      <c r="K51" s="115" t="s">
        <v>118</v>
      </c>
      <c r="L51" s="141" t="s">
        <v>119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</row>
    <row r="52" spans="1:994" ht="15" customHeight="1">
      <c r="A52" s="138" t="s">
        <v>82</v>
      </c>
      <c r="B52" s="357" t="s">
        <v>49</v>
      </c>
      <c r="C52" s="357"/>
      <c r="D52" s="357"/>
      <c r="E52" s="357"/>
      <c r="F52" s="357"/>
      <c r="G52" s="357"/>
      <c r="H52" s="357"/>
      <c r="I52" s="357"/>
      <c r="J52" s="357"/>
      <c r="K52" s="142">
        <f>Dados!B60</f>
        <v>0.2</v>
      </c>
      <c r="L52" s="139">
        <f t="shared" ref="L52:L59" si="0">ROUND(($L$36+$L$46+$L$97)*$K52,2)</f>
        <v>958.76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</row>
    <row r="53" spans="1:994" ht="15" customHeight="1">
      <c r="A53" s="138" t="s">
        <v>83</v>
      </c>
      <c r="B53" s="357" t="s">
        <v>50</v>
      </c>
      <c r="C53" s="357"/>
      <c r="D53" s="357"/>
      <c r="E53" s="357"/>
      <c r="F53" s="357"/>
      <c r="G53" s="357"/>
      <c r="H53" s="357"/>
      <c r="I53" s="357"/>
      <c r="J53" s="357"/>
      <c r="K53" s="142">
        <f>Dados!$B$61</f>
        <v>2.5000000000000001E-2</v>
      </c>
      <c r="L53" s="139">
        <f t="shared" si="0"/>
        <v>119.84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</row>
    <row r="54" spans="1:994" ht="15" customHeight="1">
      <c r="A54" s="138" t="s">
        <v>123</v>
      </c>
      <c r="B54" s="357" t="s">
        <v>51</v>
      </c>
      <c r="C54" s="357"/>
      <c r="D54" s="357"/>
      <c r="E54" s="143" t="s">
        <v>143</v>
      </c>
      <c r="F54" s="376">
        <f>Dados!$B$63</f>
        <v>0.03</v>
      </c>
      <c r="G54" s="376"/>
      <c r="H54" s="143" t="s">
        <v>144</v>
      </c>
      <c r="I54" s="405">
        <f>Dados!$B$64</f>
        <v>2</v>
      </c>
      <c r="J54" s="405"/>
      <c r="K54" s="142">
        <f>Dados!$B$62</f>
        <v>0.06</v>
      </c>
      <c r="L54" s="139">
        <f t="shared" si="0"/>
        <v>287.63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</row>
    <row r="55" spans="1:994" ht="15" customHeight="1">
      <c r="A55" s="138" t="s">
        <v>125</v>
      </c>
      <c r="B55" s="357" t="s">
        <v>54</v>
      </c>
      <c r="C55" s="357"/>
      <c r="D55" s="357"/>
      <c r="E55" s="357"/>
      <c r="F55" s="357"/>
      <c r="G55" s="357"/>
      <c r="H55" s="357"/>
      <c r="I55" s="357"/>
      <c r="J55" s="357"/>
      <c r="K55" s="142">
        <f>Dados!$B65</f>
        <v>1.4999999999999999E-2</v>
      </c>
      <c r="L55" s="139">
        <f t="shared" si="0"/>
        <v>71.91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</row>
    <row r="56" spans="1:994" ht="15" customHeight="1">
      <c r="A56" s="138" t="s">
        <v>145</v>
      </c>
      <c r="B56" s="357" t="s">
        <v>55</v>
      </c>
      <c r="C56" s="357"/>
      <c r="D56" s="357"/>
      <c r="E56" s="357"/>
      <c r="F56" s="357"/>
      <c r="G56" s="357"/>
      <c r="H56" s="357"/>
      <c r="I56" s="357"/>
      <c r="J56" s="357"/>
      <c r="K56" s="142">
        <f>Dados!$B$66</f>
        <v>0.01</v>
      </c>
      <c r="L56" s="139">
        <f t="shared" si="0"/>
        <v>47.94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</row>
    <row r="57" spans="1:994" ht="15" customHeight="1">
      <c r="A57" s="138" t="s">
        <v>128</v>
      </c>
      <c r="B57" s="357" t="s">
        <v>56</v>
      </c>
      <c r="C57" s="357"/>
      <c r="D57" s="357"/>
      <c r="E57" s="357"/>
      <c r="F57" s="357"/>
      <c r="G57" s="357"/>
      <c r="H57" s="357"/>
      <c r="I57" s="357"/>
      <c r="J57" s="357"/>
      <c r="K57" s="142">
        <f>Dados!$B$67</f>
        <v>6.0000000000000001E-3</v>
      </c>
      <c r="L57" s="139">
        <f t="shared" si="0"/>
        <v>28.76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</row>
    <row r="58" spans="1:994" ht="15" customHeight="1">
      <c r="A58" s="138" t="s">
        <v>146</v>
      </c>
      <c r="B58" s="357" t="s">
        <v>57</v>
      </c>
      <c r="C58" s="357"/>
      <c r="D58" s="357"/>
      <c r="E58" s="357"/>
      <c r="F58" s="357"/>
      <c r="G58" s="357"/>
      <c r="H58" s="357"/>
      <c r="I58" s="357"/>
      <c r="J58" s="357"/>
      <c r="K58" s="142">
        <f>Dados!$B$68</f>
        <v>2E-3</v>
      </c>
      <c r="L58" s="139">
        <f t="shared" si="0"/>
        <v>9.59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</row>
    <row r="59" spans="1:994">
      <c r="A59" s="138" t="s">
        <v>147</v>
      </c>
      <c r="B59" s="357" t="s">
        <v>58</v>
      </c>
      <c r="C59" s="357"/>
      <c r="D59" s="357"/>
      <c r="E59" s="357"/>
      <c r="F59" s="357"/>
      <c r="G59" s="357"/>
      <c r="H59" s="357"/>
      <c r="I59" s="357"/>
      <c r="J59" s="357"/>
      <c r="K59" s="142">
        <f>Dados!$B$69</f>
        <v>0.08</v>
      </c>
      <c r="L59" s="139">
        <f t="shared" si="0"/>
        <v>383.5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</row>
    <row r="60" spans="1:994" ht="15" customHeight="1">
      <c r="A60" s="360" t="s">
        <v>104</v>
      </c>
      <c r="B60" s="360"/>
      <c r="C60" s="360"/>
      <c r="D60" s="360"/>
      <c r="E60" s="360"/>
      <c r="F60" s="360"/>
      <c r="G60" s="360"/>
      <c r="H60" s="360"/>
      <c r="I60" s="360"/>
      <c r="J60" s="360"/>
      <c r="K60" s="144">
        <f>SUM(K52:K59)</f>
        <v>0.39800000000000008</v>
      </c>
      <c r="L60" s="140">
        <f>SUM(L52:L59)</f>
        <v>1907.93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</row>
    <row r="61" spans="1:994" ht="15" customHeight="1">
      <c r="A61" s="372" t="s">
        <v>148</v>
      </c>
      <c r="B61" s="372"/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</row>
    <row r="62" spans="1:994" ht="15" customHeight="1">
      <c r="A62" s="373" t="s">
        <v>149</v>
      </c>
      <c r="B62" s="373"/>
      <c r="C62" s="373"/>
      <c r="D62" s="373"/>
      <c r="E62" s="373"/>
      <c r="F62" s="373"/>
      <c r="G62" s="373"/>
      <c r="H62" s="373"/>
      <c r="I62" s="373"/>
      <c r="J62" s="373"/>
      <c r="K62" s="373"/>
      <c r="L62" s="37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</row>
    <row r="63" spans="1:994" ht="15" customHeight="1">
      <c r="A63" s="374" t="s">
        <v>150</v>
      </c>
      <c r="B63" s="374"/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</row>
    <row r="64" spans="1:994" s="39" customFormat="1" ht="18.75" customHeight="1">
      <c r="A64" s="365" t="s">
        <v>151</v>
      </c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</row>
    <row r="65" spans="1:994" ht="18.75" customHeight="1">
      <c r="A65" s="136" t="s">
        <v>152</v>
      </c>
      <c r="B65" s="359" t="s">
        <v>153</v>
      </c>
      <c r="C65" s="359"/>
      <c r="D65" s="359"/>
      <c r="E65" s="359"/>
      <c r="F65" s="359"/>
      <c r="G65" s="359"/>
      <c r="H65" s="359"/>
      <c r="I65" s="359"/>
      <c r="J65" s="359"/>
      <c r="K65" s="359"/>
      <c r="L65" s="141" t="s">
        <v>119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</row>
    <row r="66" spans="1:994">
      <c r="A66" s="138" t="s">
        <v>82</v>
      </c>
      <c r="B66" s="357" t="s">
        <v>154</v>
      </c>
      <c r="C66" s="357"/>
      <c r="D66" s="357"/>
      <c r="E66" s="357"/>
      <c r="F66" s="357"/>
      <c r="G66" s="357"/>
      <c r="H66" s="357"/>
      <c r="I66" s="357"/>
      <c r="J66" s="357"/>
      <c r="K66" s="357"/>
      <c r="L66" s="146">
        <f>((Dados!B32*Dados!B33*K26*K27)-(Dados!B34*L30))*Dados!B35</f>
        <v>147.88800000000001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</row>
    <row r="67" spans="1:994">
      <c r="A67" s="138" t="s">
        <v>83</v>
      </c>
      <c r="B67" s="357" t="s">
        <v>155</v>
      </c>
      <c r="C67" s="357"/>
      <c r="D67" s="357"/>
      <c r="E67" s="357"/>
      <c r="F67" s="357"/>
      <c r="G67" s="357"/>
      <c r="H67" s="357"/>
      <c r="I67" s="357"/>
      <c r="J67" s="357"/>
      <c r="K67" s="357"/>
      <c r="L67" s="147">
        <f>((Dados!B37*K26*K27)-(Dados!B37*K27*K26*Dados!B39))</f>
        <v>720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</row>
    <row r="68" spans="1:994" ht="15" customHeight="1">
      <c r="A68" s="138" t="s">
        <v>123</v>
      </c>
      <c r="B68" s="357" t="s">
        <v>234</v>
      </c>
      <c r="C68" s="357"/>
      <c r="D68" s="357"/>
      <c r="E68" s="357"/>
      <c r="F68" s="357"/>
      <c r="G68" s="357"/>
      <c r="H68" s="357"/>
      <c r="I68" s="357"/>
      <c r="J68" s="357"/>
      <c r="K68" s="357"/>
      <c r="L68" s="129">
        <v>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</row>
    <row r="69" spans="1:994" ht="15" customHeight="1">
      <c r="A69" s="148"/>
      <c r="B69" s="360" t="s">
        <v>156</v>
      </c>
      <c r="C69" s="360"/>
      <c r="D69" s="360"/>
      <c r="E69" s="360"/>
      <c r="F69" s="360"/>
      <c r="G69" s="360"/>
      <c r="H69" s="360"/>
      <c r="I69" s="360"/>
      <c r="J69" s="360"/>
      <c r="K69" s="360"/>
      <c r="L69" s="132">
        <f>SUM(L66:L68)</f>
        <v>867.88800000000003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</row>
    <row r="70" spans="1:994" ht="15" customHeight="1">
      <c r="A70" s="371" t="s">
        <v>157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</row>
    <row r="71" spans="1:994" ht="15" customHeight="1">
      <c r="A71" s="370" t="s">
        <v>158</v>
      </c>
      <c r="B71" s="370"/>
      <c r="C71" s="370"/>
      <c r="D71" s="370"/>
      <c r="E71" s="370"/>
      <c r="F71" s="370"/>
      <c r="G71" s="370"/>
      <c r="H71" s="370"/>
      <c r="I71" s="370"/>
      <c r="J71" s="370"/>
      <c r="K71" s="370"/>
      <c r="L71" s="370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</row>
    <row r="72" spans="1:994" ht="18.75" customHeight="1">
      <c r="A72" s="359" t="s">
        <v>159</v>
      </c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</row>
    <row r="73" spans="1:994" ht="18.75" customHeight="1">
      <c r="A73" s="115">
        <v>2</v>
      </c>
      <c r="B73" s="359" t="s">
        <v>160</v>
      </c>
      <c r="C73" s="359"/>
      <c r="D73" s="359"/>
      <c r="E73" s="359"/>
      <c r="F73" s="359"/>
      <c r="G73" s="359"/>
      <c r="H73" s="359"/>
      <c r="I73" s="359"/>
      <c r="J73" s="359"/>
      <c r="K73" s="359"/>
      <c r="L73" s="141" t="s">
        <v>119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</row>
    <row r="74" spans="1:994" ht="15" customHeight="1">
      <c r="A74" s="125" t="s">
        <v>134</v>
      </c>
      <c r="B74" s="357" t="s">
        <v>161</v>
      </c>
      <c r="C74" s="357"/>
      <c r="D74" s="357"/>
      <c r="E74" s="357"/>
      <c r="F74" s="357"/>
      <c r="G74" s="357"/>
      <c r="H74" s="357"/>
      <c r="I74" s="357"/>
      <c r="J74" s="357"/>
      <c r="K74" s="357"/>
      <c r="L74" s="149">
        <f>L46</f>
        <v>441.83519579333336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</row>
    <row r="75" spans="1:994" s="39" customFormat="1" ht="15" customHeight="1">
      <c r="A75" s="125" t="s">
        <v>141</v>
      </c>
      <c r="B75" s="357" t="s">
        <v>142</v>
      </c>
      <c r="C75" s="357"/>
      <c r="D75" s="357"/>
      <c r="E75" s="357"/>
      <c r="F75" s="357"/>
      <c r="G75" s="357"/>
      <c r="H75" s="357"/>
      <c r="I75" s="357"/>
      <c r="J75" s="357"/>
      <c r="K75" s="357"/>
      <c r="L75" s="149">
        <f>L60</f>
        <v>1907.93</v>
      </c>
    </row>
    <row r="76" spans="1:994" s="39" customFormat="1" ht="15" customHeight="1">
      <c r="A76" s="125" t="s">
        <v>152</v>
      </c>
      <c r="B76" s="357" t="s">
        <v>162</v>
      </c>
      <c r="C76" s="357"/>
      <c r="D76" s="357"/>
      <c r="E76" s="357"/>
      <c r="F76" s="357"/>
      <c r="G76" s="357"/>
      <c r="H76" s="357"/>
      <c r="I76" s="357"/>
      <c r="J76" s="357"/>
      <c r="K76" s="357"/>
      <c r="L76" s="149">
        <f>L69</f>
        <v>867.88800000000003</v>
      </c>
    </row>
    <row r="77" spans="1:994" ht="15" customHeight="1">
      <c r="A77" s="350" t="s">
        <v>104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150">
        <f>SUM(L74:L76)</f>
        <v>3217.6531957933335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</row>
    <row r="78" spans="1:994" s="39" customFormat="1" ht="18.75" customHeight="1">
      <c r="A78" s="359" t="s">
        <v>163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</row>
    <row r="79" spans="1:994" ht="18.75" customHeight="1">
      <c r="A79" s="136">
        <v>3</v>
      </c>
      <c r="B79" s="365" t="s">
        <v>164</v>
      </c>
      <c r="C79" s="365"/>
      <c r="D79" s="365"/>
      <c r="E79" s="365"/>
      <c r="F79" s="365"/>
      <c r="G79" s="365"/>
      <c r="H79" s="365"/>
      <c r="I79" s="365"/>
      <c r="J79" s="365"/>
      <c r="K79" s="365"/>
      <c r="L79" s="137" t="s">
        <v>119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</row>
    <row r="80" spans="1:994" ht="28.5" customHeight="1">
      <c r="A80" s="138" t="s">
        <v>82</v>
      </c>
      <c r="B80" s="357" t="s">
        <v>165</v>
      </c>
      <c r="C80" s="357"/>
      <c r="D80" s="357"/>
      <c r="E80" s="357"/>
      <c r="F80" s="357"/>
      <c r="G80" s="357"/>
      <c r="H80" s="357"/>
      <c r="I80" s="357"/>
      <c r="J80" s="357"/>
      <c r="K80" s="357"/>
      <c r="L80" s="129">
        <f>ROUND((((L$36/30)*30)/12)*5%,2)</f>
        <v>16.21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</row>
    <row r="81" spans="1:994" ht="15" customHeight="1">
      <c r="A81" s="138" t="s">
        <v>83</v>
      </c>
      <c r="B81" s="363" t="s">
        <v>166</v>
      </c>
      <c r="C81" s="363"/>
      <c r="D81" s="363"/>
      <c r="E81" s="363"/>
      <c r="F81" s="363"/>
      <c r="G81" s="363"/>
      <c r="H81" s="363"/>
      <c r="I81" s="363"/>
      <c r="J81" s="363"/>
      <c r="K81" s="363"/>
      <c r="L81" s="129">
        <f>ROUND($K$59*L80,2)</f>
        <v>1.3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</row>
    <row r="82" spans="1:994" ht="30" customHeight="1">
      <c r="A82" s="138" t="s">
        <v>123</v>
      </c>
      <c r="B82" s="357" t="s">
        <v>167</v>
      </c>
      <c r="C82" s="357"/>
      <c r="D82" s="357"/>
      <c r="E82" s="357"/>
      <c r="F82" s="357"/>
      <c r="G82" s="357"/>
      <c r="H82" s="357"/>
      <c r="I82" s="357"/>
      <c r="J82" s="357"/>
      <c r="K82" s="357"/>
      <c r="L82" s="129">
        <f>ROUND($L$36*0.19%,2)</f>
        <v>7.39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</row>
    <row r="83" spans="1:994" ht="16.5" customHeight="1">
      <c r="A83" s="138" t="s">
        <v>125</v>
      </c>
      <c r="B83" s="369" t="s">
        <v>168</v>
      </c>
      <c r="C83" s="357"/>
      <c r="D83" s="357"/>
      <c r="E83" s="357"/>
      <c r="F83" s="357"/>
      <c r="G83" s="357"/>
      <c r="H83" s="357"/>
      <c r="I83" s="357"/>
      <c r="J83" s="357"/>
      <c r="K83" s="357"/>
      <c r="L83" s="129">
        <f>ROUND((((L$36/30)*7)/$D$8),2)</f>
        <v>75.64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</row>
    <row r="84" spans="1:994" ht="30" customHeight="1">
      <c r="A84" s="138" t="s">
        <v>145</v>
      </c>
      <c r="B84" s="357" t="s">
        <v>169</v>
      </c>
      <c r="C84" s="357"/>
      <c r="D84" s="357"/>
      <c r="E84" s="357"/>
      <c r="F84" s="357"/>
      <c r="G84" s="357"/>
      <c r="H84" s="357"/>
      <c r="I84" s="357"/>
      <c r="J84" s="357"/>
      <c r="K84" s="357"/>
      <c r="L84" s="129">
        <f>ROUND($K$60*L83,2)</f>
        <v>30.1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</row>
    <row r="85" spans="1:994" ht="30" customHeight="1">
      <c r="A85" s="138" t="s">
        <v>128</v>
      </c>
      <c r="B85" s="357" t="s">
        <v>170</v>
      </c>
      <c r="C85" s="357"/>
      <c r="D85" s="357"/>
      <c r="E85" s="357"/>
      <c r="F85" s="357"/>
      <c r="G85" s="357"/>
      <c r="H85" s="357"/>
      <c r="I85" s="357"/>
      <c r="J85" s="357"/>
      <c r="K85" s="357"/>
      <c r="L85" s="129">
        <f>ROUND(L$36*3.81%,2)</f>
        <v>148.21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</row>
    <row r="86" spans="1:994" ht="15" customHeight="1">
      <c r="A86" s="360" t="s">
        <v>104</v>
      </c>
      <c r="B86" s="360"/>
      <c r="C86" s="360"/>
      <c r="D86" s="360"/>
      <c r="E86" s="360"/>
      <c r="F86" s="360"/>
      <c r="G86" s="360"/>
      <c r="H86" s="360"/>
      <c r="I86" s="360"/>
      <c r="J86" s="360"/>
      <c r="K86" s="360"/>
      <c r="L86" s="140">
        <f>SUM(L80:L85)</f>
        <v>278.85000000000002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</row>
    <row r="87" spans="1:994" ht="30" customHeight="1">
      <c r="A87" s="368" t="s">
        <v>171</v>
      </c>
      <c r="B87" s="368"/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</row>
    <row r="88" spans="1:994" ht="18.75" customHeight="1">
      <c r="A88" s="359" t="s">
        <v>172</v>
      </c>
      <c r="B88" s="359"/>
      <c r="C88" s="359"/>
      <c r="D88" s="359"/>
      <c r="E88" s="359"/>
      <c r="F88" s="359"/>
      <c r="G88" s="359"/>
      <c r="H88" s="359"/>
      <c r="I88" s="359"/>
      <c r="J88" s="359"/>
      <c r="K88" s="359"/>
      <c r="L88" s="35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</row>
    <row r="89" spans="1:994" ht="18.75" customHeight="1">
      <c r="A89" s="359" t="s">
        <v>173</v>
      </c>
      <c r="B89" s="359"/>
      <c r="C89" s="359"/>
      <c r="D89" s="359"/>
      <c r="E89" s="359"/>
      <c r="F89" s="359"/>
      <c r="G89" s="359"/>
      <c r="H89" s="359"/>
      <c r="I89" s="359"/>
      <c r="J89" s="359"/>
      <c r="K89" s="359"/>
      <c r="L89" s="35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</row>
    <row r="90" spans="1:994" ht="18.75" customHeight="1">
      <c r="A90" s="136" t="s">
        <v>174</v>
      </c>
      <c r="B90" s="365" t="s">
        <v>175</v>
      </c>
      <c r="C90" s="365"/>
      <c r="D90" s="365"/>
      <c r="E90" s="365"/>
      <c r="F90" s="365"/>
      <c r="G90" s="365"/>
      <c r="H90" s="365"/>
      <c r="I90" s="365"/>
      <c r="J90" s="365"/>
      <c r="K90" s="365"/>
      <c r="L90" s="137" t="s">
        <v>119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</row>
    <row r="91" spans="1:994" ht="75" customHeight="1">
      <c r="A91" s="151" t="s">
        <v>82</v>
      </c>
      <c r="B91" s="368" t="s">
        <v>223</v>
      </c>
      <c r="C91" s="368"/>
      <c r="D91" s="368"/>
      <c r="E91" s="368"/>
      <c r="F91" s="368"/>
      <c r="G91" s="368"/>
      <c r="H91" s="368"/>
      <c r="I91" s="368"/>
      <c r="J91" s="368"/>
      <c r="K91" s="368"/>
      <c r="L91" s="152">
        <f>ROUND(L$36*9.075%,2)</f>
        <v>353.01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</row>
    <row r="92" spans="1:994" ht="30" customHeight="1">
      <c r="A92" s="138" t="s">
        <v>83</v>
      </c>
      <c r="B92" s="357" t="s">
        <v>224</v>
      </c>
      <c r="C92" s="357"/>
      <c r="D92" s="357"/>
      <c r="E92" s="357"/>
      <c r="F92" s="357"/>
      <c r="G92" s="357"/>
      <c r="H92" s="357"/>
      <c r="I92" s="357"/>
      <c r="J92" s="357"/>
      <c r="K92" s="357"/>
      <c r="L92" s="129">
        <f>ROUND((((L$36*120.43%)/30)*2.96)/12,2)</f>
        <v>38.520000000000003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</row>
    <row r="93" spans="1:994" ht="30" customHeight="1">
      <c r="A93" s="138" t="s">
        <v>123</v>
      </c>
      <c r="B93" s="357" t="s">
        <v>225</v>
      </c>
      <c r="C93" s="357"/>
      <c r="D93" s="357"/>
      <c r="E93" s="357"/>
      <c r="F93" s="357"/>
      <c r="G93" s="357"/>
      <c r="H93" s="357"/>
      <c r="I93" s="357"/>
      <c r="J93" s="357"/>
      <c r="K93" s="357"/>
      <c r="L93" s="129">
        <f>ROUND((((L$36*120.43%)/30)*5)/12*0.015,2)</f>
        <v>0.98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</row>
    <row r="94" spans="1:994" ht="30" customHeight="1">
      <c r="A94" s="138" t="s">
        <v>125</v>
      </c>
      <c r="B94" s="357" t="s">
        <v>226</v>
      </c>
      <c r="C94" s="357"/>
      <c r="D94" s="357"/>
      <c r="E94" s="357"/>
      <c r="F94" s="357"/>
      <c r="G94" s="357"/>
      <c r="H94" s="357"/>
      <c r="I94" s="357"/>
      <c r="J94" s="357"/>
      <c r="K94" s="357"/>
      <c r="L94" s="129">
        <f>ROUND(((((L$36*120.43%)/30)*15)/12)*0.0078,2)</f>
        <v>1.52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</row>
    <row r="95" spans="1:994" ht="30" customHeight="1">
      <c r="A95" s="138" t="s">
        <v>145</v>
      </c>
      <c r="B95" s="357" t="s">
        <v>227</v>
      </c>
      <c r="C95" s="357"/>
      <c r="D95" s="357"/>
      <c r="E95" s="357"/>
      <c r="F95" s="357"/>
      <c r="G95" s="357"/>
      <c r="H95" s="357"/>
      <c r="I95" s="357"/>
      <c r="J95" s="357"/>
      <c r="K95" s="357"/>
      <c r="L95" s="129">
        <f>ROUND((((L$36+(L$36/3))*4/12)/12)*2%,2)</f>
        <v>2.88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</row>
    <row r="96" spans="1:994" ht="30" customHeight="1">
      <c r="A96" s="138" t="s">
        <v>128</v>
      </c>
      <c r="B96" s="357" t="s">
        <v>228</v>
      </c>
      <c r="C96" s="357"/>
      <c r="D96" s="357"/>
      <c r="E96" s="357"/>
      <c r="F96" s="357"/>
      <c r="G96" s="357"/>
      <c r="H96" s="357"/>
      <c r="I96" s="357"/>
      <c r="J96" s="357"/>
      <c r="K96" s="357"/>
      <c r="L96" s="129">
        <f>ROUND(((((L$36*120.43%)/30)*5)/12),2)</f>
        <v>65.069999999999993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</row>
    <row r="97" spans="1:994" ht="15" customHeight="1">
      <c r="A97" s="360" t="s">
        <v>104</v>
      </c>
      <c r="B97" s="360"/>
      <c r="C97" s="360"/>
      <c r="D97" s="360"/>
      <c r="E97" s="360"/>
      <c r="F97" s="360"/>
      <c r="G97" s="360"/>
      <c r="H97" s="360"/>
      <c r="I97" s="360"/>
      <c r="J97" s="360"/>
      <c r="K97" s="360"/>
      <c r="L97" s="140">
        <f>SUM(L91:L96)</f>
        <v>461.97999999999996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</row>
    <row r="98" spans="1:994" ht="18.75" customHeight="1">
      <c r="A98" s="359" t="s">
        <v>176</v>
      </c>
      <c r="B98" s="359"/>
      <c r="C98" s="359"/>
      <c r="D98" s="359"/>
      <c r="E98" s="359"/>
      <c r="F98" s="359"/>
      <c r="G98" s="359"/>
      <c r="H98" s="359"/>
      <c r="I98" s="359"/>
      <c r="J98" s="359"/>
      <c r="K98" s="359"/>
      <c r="L98" s="35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</row>
    <row r="99" spans="1:994" ht="18.75" customHeight="1">
      <c r="A99" s="126" t="s">
        <v>177</v>
      </c>
      <c r="B99" s="359" t="s">
        <v>178</v>
      </c>
      <c r="C99" s="359"/>
      <c r="D99" s="359"/>
      <c r="E99" s="359"/>
      <c r="F99" s="359"/>
      <c r="G99" s="359"/>
      <c r="H99" s="359"/>
      <c r="I99" s="359"/>
      <c r="J99" s="359"/>
      <c r="K99" s="359"/>
      <c r="L99" s="153" t="s">
        <v>119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</row>
    <row r="100" spans="1:994" ht="15" customHeight="1">
      <c r="A100" s="93" t="s">
        <v>82</v>
      </c>
      <c r="B100" s="367" t="s">
        <v>179</v>
      </c>
      <c r="C100" s="367"/>
      <c r="D100" s="367"/>
      <c r="E100" s="367"/>
      <c r="F100" s="367"/>
      <c r="G100" s="367"/>
      <c r="H100" s="367"/>
      <c r="I100" s="367"/>
      <c r="J100" s="367"/>
      <c r="K100" s="367"/>
      <c r="L100" s="15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</row>
    <row r="101" spans="1:994" ht="15" customHeight="1">
      <c r="A101" s="360" t="s">
        <v>104</v>
      </c>
      <c r="B101" s="360"/>
      <c r="C101" s="360"/>
      <c r="D101" s="360"/>
      <c r="E101" s="360"/>
      <c r="F101" s="360"/>
      <c r="G101" s="360"/>
      <c r="H101" s="360"/>
      <c r="I101" s="360"/>
      <c r="J101" s="360"/>
      <c r="K101" s="360"/>
      <c r="L101" s="140">
        <f>L100</f>
        <v>0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</row>
    <row r="102" spans="1:994" ht="18.75" customHeight="1">
      <c r="A102" s="366" t="s">
        <v>180</v>
      </c>
      <c r="B102" s="366"/>
      <c r="C102" s="366"/>
      <c r="D102" s="366"/>
      <c r="E102" s="366"/>
      <c r="F102" s="366"/>
      <c r="G102" s="366"/>
      <c r="H102" s="366"/>
      <c r="I102" s="366"/>
      <c r="J102" s="366"/>
      <c r="K102" s="366"/>
      <c r="L102" s="366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</row>
    <row r="103" spans="1:994" ht="18.75" customHeight="1">
      <c r="A103" s="136">
        <v>4</v>
      </c>
      <c r="B103" s="359" t="s">
        <v>181</v>
      </c>
      <c r="C103" s="359"/>
      <c r="D103" s="359"/>
      <c r="E103" s="359"/>
      <c r="F103" s="359"/>
      <c r="G103" s="359"/>
      <c r="H103" s="359"/>
      <c r="I103" s="359"/>
      <c r="J103" s="359"/>
      <c r="K103" s="359"/>
      <c r="L103" s="137" t="s">
        <v>119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</row>
    <row r="104" spans="1:994" ht="15" customHeight="1">
      <c r="A104" s="138" t="s">
        <v>174</v>
      </c>
      <c r="B104" s="357" t="s">
        <v>175</v>
      </c>
      <c r="C104" s="357"/>
      <c r="D104" s="357"/>
      <c r="E104" s="357"/>
      <c r="F104" s="357"/>
      <c r="G104" s="357"/>
      <c r="H104" s="357"/>
      <c r="I104" s="357"/>
      <c r="J104" s="357"/>
      <c r="K104" s="357"/>
      <c r="L104" s="139">
        <f>L97</f>
        <v>461.97999999999996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</row>
    <row r="105" spans="1:994" ht="15" customHeight="1">
      <c r="A105" s="138" t="s">
        <v>177</v>
      </c>
      <c r="B105" s="357" t="s">
        <v>178</v>
      </c>
      <c r="C105" s="357"/>
      <c r="D105" s="357"/>
      <c r="E105" s="357"/>
      <c r="F105" s="357"/>
      <c r="G105" s="357"/>
      <c r="H105" s="357"/>
      <c r="I105" s="357"/>
      <c r="J105" s="357"/>
      <c r="K105" s="357"/>
      <c r="L105" s="139">
        <f>L101</f>
        <v>0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</row>
    <row r="106" spans="1:994" ht="15" customHeight="1">
      <c r="A106" s="360" t="s">
        <v>104</v>
      </c>
      <c r="B106" s="360"/>
      <c r="C106" s="360"/>
      <c r="D106" s="360"/>
      <c r="E106" s="360"/>
      <c r="F106" s="360"/>
      <c r="G106" s="360"/>
      <c r="H106" s="360"/>
      <c r="I106" s="360"/>
      <c r="J106" s="360"/>
      <c r="K106" s="360"/>
      <c r="L106" s="140">
        <f>SUM(L104:L105)</f>
        <v>461.97999999999996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</row>
    <row r="107" spans="1:994" ht="18.75" customHeight="1">
      <c r="A107" s="359" t="s">
        <v>182</v>
      </c>
      <c r="B107" s="359"/>
      <c r="C107" s="359"/>
      <c r="D107" s="359"/>
      <c r="E107" s="359"/>
      <c r="F107" s="359"/>
      <c r="G107" s="359"/>
      <c r="H107" s="359"/>
      <c r="I107" s="359"/>
      <c r="J107" s="359"/>
      <c r="K107" s="359"/>
      <c r="L107" s="35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</row>
    <row r="108" spans="1:994" ht="18.75" customHeight="1">
      <c r="A108" s="136">
        <v>5</v>
      </c>
      <c r="B108" s="359" t="s">
        <v>183</v>
      </c>
      <c r="C108" s="359"/>
      <c r="D108" s="359"/>
      <c r="E108" s="359"/>
      <c r="F108" s="359"/>
      <c r="G108" s="359"/>
      <c r="H108" s="359"/>
      <c r="I108" s="359"/>
      <c r="J108" s="359"/>
      <c r="K108" s="359"/>
      <c r="L108" s="137" t="s">
        <v>119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</row>
    <row r="109" spans="1:994" ht="15" customHeight="1">
      <c r="A109" s="138" t="s">
        <v>82</v>
      </c>
      <c r="B109" s="357" t="s">
        <v>184</v>
      </c>
      <c r="C109" s="357"/>
      <c r="D109" s="357"/>
      <c r="E109" s="357"/>
      <c r="F109" s="357"/>
      <c r="G109" s="357"/>
      <c r="H109" s="357"/>
      <c r="I109" s="357"/>
      <c r="J109" s="357"/>
      <c r="K109" s="357"/>
      <c r="L109" s="129">
        <f>Dados!B53*K26</f>
        <v>138.66666666666666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</row>
    <row r="110" spans="1:994" ht="15" customHeight="1">
      <c r="A110" s="138" t="s">
        <v>83</v>
      </c>
      <c r="B110" s="357" t="s">
        <v>185</v>
      </c>
      <c r="C110" s="357"/>
      <c r="D110" s="357"/>
      <c r="E110" s="357"/>
      <c r="F110" s="357"/>
      <c r="G110" s="357"/>
      <c r="H110" s="357"/>
      <c r="I110" s="357"/>
      <c r="J110" s="357"/>
      <c r="K110" s="357"/>
      <c r="L110" s="129">
        <f>Dados!B55</f>
        <v>5.2275641025641031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</row>
    <row r="111" spans="1:994" ht="15" customHeight="1">
      <c r="A111" s="138" t="s">
        <v>125</v>
      </c>
      <c r="B111" s="357" t="s">
        <v>235</v>
      </c>
      <c r="C111" s="357"/>
      <c r="D111" s="357"/>
      <c r="E111" s="357"/>
      <c r="F111" s="357"/>
      <c r="G111" s="357"/>
      <c r="H111" s="357"/>
      <c r="I111" s="357"/>
      <c r="J111" s="357"/>
      <c r="K111" s="357"/>
      <c r="L111" s="129">
        <f>Dados!B56</f>
        <v>1.9711538461538463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</row>
    <row r="112" spans="1:994" ht="15" customHeight="1">
      <c r="A112" s="360" t="s">
        <v>104</v>
      </c>
      <c r="B112" s="360"/>
      <c r="C112" s="360"/>
      <c r="D112" s="360"/>
      <c r="E112" s="360"/>
      <c r="F112" s="360"/>
      <c r="G112" s="360"/>
      <c r="H112" s="360"/>
      <c r="I112" s="360"/>
      <c r="J112" s="360"/>
      <c r="K112" s="360"/>
      <c r="L112" s="155">
        <f>SUM(L109:L111)</f>
        <v>145.86538461538461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</row>
    <row r="113" spans="1:994" ht="18.75" customHeight="1">
      <c r="A113" s="365" t="s">
        <v>186</v>
      </c>
      <c r="B113" s="365"/>
      <c r="C113" s="365"/>
      <c r="D113" s="365"/>
      <c r="E113" s="365"/>
      <c r="F113" s="365"/>
      <c r="G113" s="365"/>
      <c r="H113" s="365"/>
      <c r="I113" s="365"/>
      <c r="J113" s="365"/>
      <c r="K113" s="365"/>
      <c r="L113" s="36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</row>
    <row r="114" spans="1:994" ht="18.75" customHeight="1">
      <c r="A114" s="136">
        <v>6</v>
      </c>
      <c r="B114" s="365" t="s">
        <v>187</v>
      </c>
      <c r="C114" s="365"/>
      <c r="D114" s="365"/>
      <c r="E114" s="365"/>
      <c r="F114" s="365"/>
      <c r="G114" s="365"/>
      <c r="H114" s="365"/>
      <c r="I114" s="365"/>
      <c r="J114" s="365"/>
      <c r="K114" s="115" t="s">
        <v>118</v>
      </c>
      <c r="L114" s="156" t="s">
        <v>119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</row>
    <row r="115" spans="1:994" ht="15" customHeight="1">
      <c r="A115" s="362" t="s">
        <v>188</v>
      </c>
      <c r="B115" s="362"/>
      <c r="C115" s="362"/>
      <c r="D115" s="362"/>
      <c r="E115" s="362"/>
      <c r="F115" s="362"/>
      <c r="G115" s="362"/>
      <c r="H115" s="362"/>
      <c r="I115" s="362"/>
      <c r="J115" s="362"/>
      <c r="K115" s="157" t="s">
        <v>189</v>
      </c>
      <c r="L115" s="158">
        <f>SUM(L39+L77+L86+L106+L112)</f>
        <v>8831.9036204087188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</row>
    <row r="116" spans="1:994" ht="15" customHeight="1">
      <c r="A116" s="138" t="s">
        <v>82</v>
      </c>
      <c r="B116" s="363" t="s">
        <v>190</v>
      </c>
      <c r="C116" s="363"/>
      <c r="D116" s="363"/>
      <c r="E116" s="363"/>
      <c r="F116" s="363"/>
      <c r="G116" s="363"/>
      <c r="H116" s="363"/>
      <c r="I116" s="363"/>
      <c r="J116" s="363"/>
      <c r="K116" s="159">
        <f>Dados!B43</f>
        <v>0.04</v>
      </c>
      <c r="L116" s="139">
        <f>ROUND($K116*L115,2)</f>
        <v>353.28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</row>
    <row r="117" spans="1:994" ht="15" customHeight="1">
      <c r="A117" s="362" t="s">
        <v>191</v>
      </c>
      <c r="B117" s="362"/>
      <c r="C117" s="362"/>
      <c r="D117" s="362"/>
      <c r="E117" s="362"/>
      <c r="F117" s="362"/>
      <c r="G117" s="362"/>
      <c r="H117" s="362"/>
      <c r="I117" s="362"/>
      <c r="J117" s="362"/>
      <c r="K117" s="157" t="s">
        <v>189</v>
      </c>
      <c r="L117" s="158">
        <f>SUM(L39+L77+L86+L106+L112+L116)</f>
        <v>9185.1836204087194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</row>
    <row r="118" spans="1:994" ht="15" customHeight="1">
      <c r="A118" s="138" t="s">
        <v>83</v>
      </c>
      <c r="B118" s="363" t="s">
        <v>38</v>
      </c>
      <c r="C118" s="363"/>
      <c r="D118" s="363"/>
      <c r="E118" s="363"/>
      <c r="F118" s="363"/>
      <c r="G118" s="363"/>
      <c r="H118" s="363"/>
      <c r="I118" s="363"/>
      <c r="J118" s="363"/>
      <c r="K118" s="159">
        <f>Dados!B45</f>
        <v>0.08</v>
      </c>
      <c r="L118" s="139">
        <f>ROUND($K118*L117,2)</f>
        <v>734.81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</row>
    <row r="119" spans="1:994" ht="15" customHeight="1">
      <c r="A119" s="362" t="s">
        <v>192</v>
      </c>
      <c r="B119" s="362"/>
      <c r="C119" s="362"/>
      <c r="D119" s="362"/>
      <c r="E119" s="362"/>
      <c r="F119" s="362"/>
      <c r="G119" s="362"/>
      <c r="H119" s="362"/>
      <c r="I119" s="362"/>
      <c r="J119" s="362"/>
      <c r="K119" s="160" t="s">
        <v>189</v>
      </c>
      <c r="L119" s="158">
        <f>SUM(L39+L77+L86+L106+L112+L116+L118)</f>
        <v>9919.9936204087189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</row>
    <row r="120" spans="1:994" ht="15" customHeight="1">
      <c r="A120" s="364" t="s">
        <v>123</v>
      </c>
      <c r="B120" s="363" t="s">
        <v>193</v>
      </c>
      <c r="C120" s="363"/>
      <c r="D120" s="363"/>
      <c r="E120" s="363"/>
      <c r="F120" s="363"/>
      <c r="G120" s="363"/>
      <c r="H120" s="363"/>
      <c r="I120" s="363"/>
      <c r="J120" s="363"/>
      <c r="K120" s="142" t="s">
        <v>189</v>
      </c>
      <c r="L120" s="139" t="s">
        <v>189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</row>
    <row r="121" spans="1:994" ht="15" customHeight="1">
      <c r="A121" s="364"/>
      <c r="B121" s="363" t="s">
        <v>194</v>
      </c>
      <c r="C121" s="363"/>
      <c r="D121" s="363"/>
      <c r="E121" s="363"/>
      <c r="F121" s="363"/>
      <c r="G121" s="363"/>
      <c r="H121" s="363"/>
      <c r="I121" s="363"/>
      <c r="J121" s="363"/>
      <c r="K121" s="142" t="s">
        <v>189</v>
      </c>
      <c r="L121" s="139" t="s">
        <v>189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</row>
    <row r="122" spans="1:994">
      <c r="A122" s="364"/>
      <c r="B122" s="357" t="s">
        <v>195</v>
      </c>
      <c r="C122" s="357"/>
      <c r="D122" s="357"/>
      <c r="E122" s="357"/>
      <c r="F122" s="357"/>
      <c r="G122" s="357"/>
      <c r="H122" s="357"/>
      <c r="I122" s="357"/>
      <c r="J122" s="357"/>
      <c r="K122" s="159">
        <f>Dados!B47</f>
        <v>7.5999999999999998E-2</v>
      </c>
      <c r="L122" s="139">
        <f>ROUND((L119/(1-$K$129))*$K122,2)</f>
        <v>869.07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</row>
    <row r="123" spans="1:994">
      <c r="A123" s="364"/>
      <c r="B123" s="357" t="s">
        <v>196</v>
      </c>
      <c r="C123" s="357"/>
      <c r="D123" s="357"/>
      <c r="E123" s="357"/>
      <c r="F123" s="357"/>
      <c r="G123" s="357"/>
      <c r="H123" s="357"/>
      <c r="I123" s="357"/>
      <c r="J123" s="357"/>
      <c r="K123" s="159">
        <f>Dados!B49</f>
        <v>1.6500000000000001E-2</v>
      </c>
      <c r="L123" s="139">
        <f>ROUND((L119/(1-$K$129))*$K123,2)</f>
        <v>188.68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</row>
    <row r="124" spans="1:994" ht="15" customHeight="1">
      <c r="A124" s="364"/>
      <c r="B124" s="361" t="s">
        <v>197</v>
      </c>
      <c r="C124" s="361"/>
      <c r="D124" s="361"/>
      <c r="E124" s="361"/>
      <c r="F124" s="361"/>
      <c r="G124" s="361"/>
      <c r="H124" s="361"/>
      <c r="I124" s="361"/>
      <c r="J124" s="361"/>
      <c r="K124" s="161" t="s">
        <v>189</v>
      </c>
      <c r="L124" s="139" t="s">
        <v>189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</row>
    <row r="125" spans="1:994" ht="15" customHeight="1">
      <c r="A125" s="364"/>
      <c r="B125" s="357" t="s">
        <v>198</v>
      </c>
      <c r="C125" s="357"/>
      <c r="D125" s="357"/>
      <c r="E125" s="357"/>
      <c r="F125" s="357"/>
      <c r="G125" s="357"/>
      <c r="H125" s="357"/>
      <c r="I125" s="357"/>
      <c r="J125" s="357"/>
      <c r="K125" s="161" t="s">
        <v>189</v>
      </c>
      <c r="L125" s="139" t="s">
        <v>189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</row>
    <row r="126" spans="1:994" ht="15" customHeight="1">
      <c r="A126" s="364"/>
      <c r="B126" s="357" t="s">
        <v>199</v>
      </c>
      <c r="C126" s="357"/>
      <c r="D126" s="357"/>
      <c r="E126" s="357"/>
      <c r="F126" s="357"/>
      <c r="G126" s="357"/>
      <c r="H126" s="357"/>
      <c r="I126" s="357"/>
      <c r="J126" s="357"/>
      <c r="K126" s="161" t="s">
        <v>189</v>
      </c>
      <c r="L126" s="139" t="s">
        <v>189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</row>
    <row r="127" spans="1:994" ht="15" customHeight="1">
      <c r="A127" s="364"/>
      <c r="B127" s="357" t="s">
        <v>200</v>
      </c>
      <c r="C127" s="357"/>
      <c r="D127" s="357"/>
      <c r="E127" s="357"/>
      <c r="F127" s="357"/>
      <c r="G127" s="357"/>
      <c r="H127" s="357"/>
      <c r="I127" s="357"/>
      <c r="J127" s="357"/>
      <c r="K127" s="159">
        <f>Dados!B51</f>
        <v>0.04</v>
      </c>
      <c r="L127" s="139">
        <f>ROUND((L119/(1-$K$129))*$K127,2)</f>
        <v>457.41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</row>
    <row r="128" spans="1:994">
      <c r="A128" s="360" t="s">
        <v>104</v>
      </c>
      <c r="B128" s="360"/>
      <c r="C128" s="360"/>
      <c r="D128" s="360"/>
      <c r="E128" s="360"/>
      <c r="F128" s="360"/>
      <c r="G128" s="360"/>
      <c r="H128" s="360"/>
      <c r="I128" s="360"/>
      <c r="J128" s="360"/>
      <c r="K128" s="360"/>
      <c r="L128" s="140">
        <f>SUM(L116+L118+L122+L123+L127)</f>
        <v>2603.2499999999995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</row>
    <row r="129" spans="1:994" ht="15" customHeight="1">
      <c r="A129" s="350" t="s">
        <v>201</v>
      </c>
      <c r="B129" s="350"/>
      <c r="C129" s="350"/>
      <c r="D129" s="350"/>
      <c r="E129" s="350"/>
      <c r="F129" s="350"/>
      <c r="G129" s="350"/>
      <c r="H129" s="350"/>
      <c r="I129" s="350"/>
      <c r="J129" s="350"/>
      <c r="K129" s="162">
        <f>SUM(K122:K127)</f>
        <v>0.13250000000000001</v>
      </c>
      <c r="L129" s="163">
        <f>SUM(L122:L127)</f>
        <v>1515.16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</row>
    <row r="130" spans="1:994" ht="32.25" customHeight="1">
      <c r="A130" s="357" t="s">
        <v>202</v>
      </c>
      <c r="B130" s="357"/>
      <c r="C130" s="357"/>
      <c r="D130" s="357"/>
      <c r="E130" s="357"/>
      <c r="F130" s="357"/>
      <c r="G130" s="357"/>
      <c r="H130" s="357"/>
      <c r="I130" s="357"/>
      <c r="J130" s="357"/>
      <c r="K130" s="357"/>
      <c r="L130" s="357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</row>
    <row r="131" spans="1:994" ht="18.75" customHeight="1">
      <c r="A131" s="359" t="s">
        <v>203</v>
      </c>
      <c r="B131" s="359"/>
      <c r="C131" s="359"/>
      <c r="D131" s="359"/>
      <c r="E131" s="359"/>
      <c r="F131" s="359"/>
      <c r="G131" s="359"/>
      <c r="H131" s="359"/>
      <c r="I131" s="359"/>
      <c r="J131" s="359"/>
      <c r="K131" s="359"/>
      <c r="L131" s="141" t="s">
        <v>119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</row>
    <row r="132" spans="1:994" ht="15" customHeight="1">
      <c r="A132" s="164" t="s">
        <v>82</v>
      </c>
      <c r="B132" s="357" t="s">
        <v>204</v>
      </c>
      <c r="C132" s="357"/>
      <c r="D132" s="357"/>
      <c r="E132" s="357"/>
      <c r="F132" s="357"/>
      <c r="G132" s="357"/>
      <c r="H132" s="357"/>
      <c r="I132" s="357"/>
      <c r="J132" s="357"/>
      <c r="K132" s="357"/>
      <c r="L132" s="165">
        <f>L39</f>
        <v>4727.5550400000011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</row>
    <row r="133" spans="1:994" ht="15" customHeight="1">
      <c r="A133" s="164" t="s">
        <v>83</v>
      </c>
      <c r="B133" s="357" t="s">
        <v>205</v>
      </c>
      <c r="C133" s="357"/>
      <c r="D133" s="357"/>
      <c r="E133" s="357"/>
      <c r="F133" s="357"/>
      <c r="G133" s="357"/>
      <c r="H133" s="357"/>
      <c r="I133" s="357"/>
      <c r="J133" s="357"/>
      <c r="K133" s="357"/>
      <c r="L133" s="165">
        <f>L77</f>
        <v>3217.6531957933335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</row>
    <row r="134" spans="1:994" ht="15" customHeight="1">
      <c r="A134" s="164" t="s">
        <v>123</v>
      </c>
      <c r="B134" s="357" t="s">
        <v>163</v>
      </c>
      <c r="C134" s="357"/>
      <c r="D134" s="357"/>
      <c r="E134" s="357"/>
      <c r="F134" s="357"/>
      <c r="G134" s="357"/>
      <c r="H134" s="357"/>
      <c r="I134" s="357"/>
      <c r="J134" s="357"/>
      <c r="K134" s="357"/>
      <c r="L134" s="165">
        <f>L86</f>
        <v>278.85000000000002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</row>
    <row r="135" spans="1:994" ht="15" customHeight="1">
      <c r="A135" s="164" t="s">
        <v>125</v>
      </c>
      <c r="B135" s="357" t="s">
        <v>206</v>
      </c>
      <c r="C135" s="357"/>
      <c r="D135" s="357"/>
      <c r="E135" s="357"/>
      <c r="F135" s="357"/>
      <c r="G135" s="357"/>
      <c r="H135" s="357"/>
      <c r="I135" s="357"/>
      <c r="J135" s="357"/>
      <c r="K135" s="357"/>
      <c r="L135" s="165">
        <f>L106</f>
        <v>461.97999999999996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</row>
    <row r="136" spans="1:994" ht="15" customHeight="1">
      <c r="A136" s="164" t="s">
        <v>145</v>
      </c>
      <c r="B136" s="357" t="s">
        <v>207</v>
      </c>
      <c r="C136" s="357"/>
      <c r="D136" s="357"/>
      <c r="E136" s="357"/>
      <c r="F136" s="357"/>
      <c r="G136" s="357"/>
      <c r="H136" s="357"/>
      <c r="I136" s="357"/>
      <c r="J136" s="357"/>
      <c r="K136" s="357"/>
      <c r="L136" s="165">
        <f>L112</f>
        <v>145.86538461538461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</row>
    <row r="137" spans="1:994" ht="15" customHeight="1">
      <c r="A137" s="356" t="s">
        <v>208</v>
      </c>
      <c r="B137" s="356"/>
      <c r="C137" s="356"/>
      <c r="D137" s="356"/>
      <c r="E137" s="356"/>
      <c r="F137" s="356"/>
      <c r="G137" s="356"/>
      <c r="H137" s="356"/>
      <c r="I137" s="356"/>
      <c r="J137" s="356"/>
      <c r="K137" s="356"/>
      <c r="L137" s="155">
        <f>SUM(L132:L136)</f>
        <v>8831.9036204087188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</row>
    <row r="138" spans="1:994" ht="15" customHeight="1">
      <c r="A138" s="164" t="s">
        <v>128</v>
      </c>
      <c r="B138" s="357" t="s">
        <v>209</v>
      </c>
      <c r="C138" s="357"/>
      <c r="D138" s="357"/>
      <c r="E138" s="357"/>
      <c r="F138" s="357"/>
      <c r="G138" s="357"/>
      <c r="H138" s="357"/>
      <c r="I138" s="357"/>
      <c r="J138" s="357"/>
      <c r="K138" s="357"/>
      <c r="L138" s="165">
        <f>L128</f>
        <v>2603.2499999999995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</row>
    <row r="139" spans="1:994" ht="15" customHeight="1">
      <c r="A139" s="356" t="s">
        <v>210</v>
      </c>
      <c r="B139" s="356"/>
      <c r="C139" s="356"/>
      <c r="D139" s="356"/>
      <c r="E139" s="356"/>
      <c r="F139" s="356"/>
      <c r="G139" s="356"/>
      <c r="H139" s="356"/>
      <c r="I139" s="356"/>
      <c r="J139" s="356"/>
      <c r="K139" s="356"/>
      <c r="L139" s="155">
        <f>SUM(L137:L138)</f>
        <v>11435.153620408719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</row>
    <row r="140" spans="1:994" ht="18.75" customHeight="1">
      <c r="A140" s="358" t="s">
        <v>229</v>
      </c>
      <c r="B140" s="358"/>
      <c r="C140" s="358"/>
      <c r="D140" s="358"/>
      <c r="E140" s="358"/>
      <c r="F140" s="358"/>
      <c r="G140" s="358"/>
      <c r="H140" s="358"/>
      <c r="I140" s="358"/>
      <c r="J140" s="358"/>
      <c r="K140" s="358"/>
      <c r="L140" s="358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</row>
    <row r="141" spans="1:994" ht="18.75" customHeight="1">
      <c r="A141" s="358" t="s">
        <v>230</v>
      </c>
      <c r="B141" s="358"/>
      <c r="C141" s="358"/>
      <c r="D141" s="358"/>
      <c r="E141" s="358"/>
      <c r="F141" s="358"/>
      <c r="G141" s="358"/>
      <c r="H141" s="358"/>
      <c r="I141" s="358"/>
      <c r="J141" s="358"/>
      <c r="K141" s="358"/>
      <c r="L141" s="358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</row>
    <row r="142" spans="1:994" ht="18.75" customHeight="1">
      <c r="A142" s="352" t="s">
        <v>211</v>
      </c>
      <c r="B142" s="352"/>
      <c r="C142" s="352"/>
      <c r="D142" s="352" t="s">
        <v>212</v>
      </c>
      <c r="E142" s="352"/>
      <c r="F142" s="352"/>
      <c r="G142" s="352" t="s">
        <v>213</v>
      </c>
      <c r="H142" s="352"/>
      <c r="I142" s="352"/>
      <c r="J142" s="352" t="s">
        <v>214</v>
      </c>
      <c r="K142" s="352"/>
      <c r="L142" s="35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</row>
    <row r="143" spans="1:994" ht="14.25" customHeight="1">
      <c r="A143" s="353" t="str">
        <f>Dados!B20</f>
        <v>1.2 - 12x36 Noturno 220 Horas</v>
      </c>
      <c r="B143" s="353"/>
      <c r="C143" s="353"/>
      <c r="D143" s="354">
        <f>L139</f>
        <v>11435.153620408719</v>
      </c>
      <c r="E143" s="354"/>
      <c r="F143" s="354"/>
      <c r="G143" s="355">
        <f>Dados!B23</f>
        <v>12</v>
      </c>
      <c r="H143" s="355"/>
      <c r="I143" s="355"/>
      <c r="J143" s="354">
        <f>ROUND(D143*G143,2)</f>
        <v>137221.84</v>
      </c>
      <c r="K143" s="354"/>
      <c r="L143" s="35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</row>
    <row r="144" spans="1:994" customFormat="1" ht="15" customHeight="1">
      <c r="A144" s="347" t="s">
        <v>215</v>
      </c>
      <c r="B144" s="347"/>
      <c r="C144" s="347"/>
      <c r="D144" s="347"/>
      <c r="E144" s="347"/>
      <c r="F144" s="347"/>
      <c r="G144" s="347"/>
      <c r="H144" s="347"/>
      <c r="I144" s="347"/>
      <c r="J144" s="348">
        <f>J143</f>
        <v>137221.84</v>
      </c>
      <c r="K144" s="348"/>
      <c r="L144" s="348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  <c r="JH144" s="39"/>
      <c r="JI144" s="39"/>
      <c r="JJ144" s="39"/>
      <c r="JK144" s="39"/>
      <c r="JL144" s="39"/>
      <c r="JM144" s="39"/>
      <c r="JN144" s="39"/>
      <c r="JO144" s="39"/>
      <c r="JP144" s="39"/>
      <c r="JQ144" s="39"/>
      <c r="JR144" s="39"/>
      <c r="JS144" s="39"/>
      <c r="JT144" s="39"/>
      <c r="JU144" s="39"/>
      <c r="JV144" s="39"/>
      <c r="JW144" s="39"/>
      <c r="JX144" s="39"/>
      <c r="JY144" s="39"/>
      <c r="JZ144" s="39"/>
      <c r="KA144" s="39"/>
      <c r="KB144" s="39"/>
      <c r="KC144" s="39"/>
      <c r="KD144" s="39"/>
      <c r="KE144" s="39"/>
      <c r="KF144" s="39"/>
      <c r="KG144" s="39"/>
      <c r="KH144" s="39"/>
      <c r="KI144" s="39"/>
      <c r="KJ144" s="39"/>
      <c r="KK144" s="39"/>
      <c r="KL144" s="39"/>
      <c r="KM144" s="39"/>
      <c r="KN144" s="39"/>
      <c r="KO144" s="39"/>
      <c r="KP144" s="39"/>
      <c r="KQ144" s="39"/>
      <c r="KR144" s="39"/>
      <c r="KS144" s="39"/>
      <c r="KT144" s="39"/>
      <c r="KU144" s="39"/>
      <c r="KV144" s="39"/>
      <c r="KW144" s="39"/>
      <c r="KX144" s="39"/>
      <c r="KY144" s="39"/>
      <c r="KZ144" s="39"/>
      <c r="LA144" s="39"/>
      <c r="LB144" s="39"/>
      <c r="LC144" s="39"/>
      <c r="LD144" s="39"/>
      <c r="LE144" s="39"/>
      <c r="LF144" s="39"/>
      <c r="LG144" s="39"/>
      <c r="LH144" s="39"/>
      <c r="LI144" s="39"/>
      <c r="LJ144" s="39"/>
      <c r="LK144" s="39"/>
      <c r="LL144" s="39"/>
      <c r="LM144" s="39"/>
      <c r="LN144" s="39"/>
      <c r="LO144" s="39"/>
      <c r="LP144" s="39"/>
      <c r="LQ144" s="39"/>
      <c r="LR144" s="39"/>
      <c r="LS144" s="39"/>
      <c r="LT144" s="39"/>
      <c r="LU144" s="39"/>
      <c r="LV144" s="39"/>
      <c r="LW144" s="39"/>
      <c r="LX144" s="39"/>
      <c r="LY144" s="39"/>
      <c r="LZ144" s="39"/>
      <c r="MA144" s="39"/>
      <c r="MB144" s="39"/>
      <c r="MC144" s="39"/>
      <c r="MD144" s="39"/>
      <c r="ME144" s="39"/>
      <c r="MF144" s="39"/>
      <c r="MG144" s="39"/>
      <c r="MH144" s="39"/>
      <c r="MI144" s="39"/>
      <c r="MJ144" s="39"/>
      <c r="MK144" s="39"/>
      <c r="ML144" s="39"/>
      <c r="MM144" s="39"/>
      <c r="MN144" s="39"/>
      <c r="MO144" s="39"/>
      <c r="MP144" s="39"/>
      <c r="MQ144" s="39"/>
      <c r="MR144" s="39"/>
      <c r="MS144" s="39"/>
      <c r="MT144" s="39"/>
      <c r="MU144" s="39"/>
      <c r="MV144" s="39"/>
      <c r="MW144" s="39"/>
      <c r="MX144" s="39"/>
      <c r="MY144" s="39"/>
      <c r="MZ144" s="39"/>
      <c r="NA144" s="39"/>
      <c r="NB144" s="39"/>
      <c r="NC144" s="39"/>
      <c r="ND144" s="39"/>
      <c r="NE144" s="39"/>
      <c r="NF144" s="39"/>
      <c r="NG144" s="39"/>
      <c r="NH144" s="39"/>
      <c r="NI144" s="39"/>
      <c r="NJ144" s="39"/>
      <c r="NK144" s="39"/>
      <c r="NL144" s="39"/>
      <c r="NM144" s="39"/>
      <c r="NN144" s="39"/>
      <c r="NO144" s="39"/>
      <c r="NP144" s="39"/>
      <c r="NQ144" s="39"/>
      <c r="NR144" s="39"/>
      <c r="NS144" s="39"/>
      <c r="NT144" s="39"/>
      <c r="NU144" s="39"/>
      <c r="NV144" s="39"/>
      <c r="NW144" s="39"/>
      <c r="NX144" s="39"/>
      <c r="NY144" s="39"/>
      <c r="NZ144" s="39"/>
      <c r="OA144" s="39"/>
      <c r="OB144" s="39"/>
      <c r="OC144" s="39"/>
      <c r="OD144" s="39"/>
      <c r="OE144" s="39"/>
      <c r="OF144" s="39"/>
      <c r="OG144" s="39"/>
      <c r="OH144" s="39"/>
      <c r="OI144" s="39"/>
      <c r="OJ144" s="39"/>
      <c r="OK144" s="39"/>
      <c r="OL144" s="39"/>
      <c r="OM144" s="39"/>
      <c r="ON144" s="39"/>
      <c r="OO144" s="39"/>
      <c r="OP144" s="39"/>
      <c r="OQ144" s="39"/>
      <c r="OR144" s="39"/>
      <c r="OS144" s="39"/>
      <c r="OT144" s="39"/>
      <c r="OU144" s="39"/>
      <c r="OV144" s="39"/>
      <c r="OW144" s="39"/>
      <c r="OX144" s="39"/>
      <c r="OY144" s="39"/>
      <c r="OZ144" s="39"/>
      <c r="PA144" s="39"/>
      <c r="PB144" s="39"/>
      <c r="PC144" s="39"/>
      <c r="PD144" s="39"/>
      <c r="PE144" s="39"/>
      <c r="PF144" s="39"/>
      <c r="PG144" s="39"/>
      <c r="PH144" s="39"/>
      <c r="PI144" s="39"/>
      <c r="PJ144" s="39"/>
      <c r="PK144" s="39"/>
      <c r="PL144" s="39"/>
      <c r="PM144" s="39"/>
      <c r="PN144" s="39"/>
      <c r="PO144" s="39"/>
      <c r="PP144" s="39"/>
      <c r="PQ144" s="39"/>
      <c r="PR144" s="39"/>
      <c r="PS144" s="39"/>
      <c r="PT144" s="39"/>
      <c r="PU144" s="39"/>
      <c r="PV144" s="39"/>
      <c r="PW144" s="39"/>
      <c r="PX144" s="39"/>
      <c r="PY144" s="39"/>
      <c r="PZ144" s="39"/>
      <c r="QA144" s="39"/>
      <c r="QB144" s="39"/>
      <c r="QC144" s="39"/>
      <c r="QD144" s="39"/>
      <c r="QE144" s="39"/>
      <c r="QF144" s="39"/>
      <c r="QG144" s="39"/>
      <c r="QH144" s="39"/>
      <c r="QI144" s="39"/>
      <c r="QJ144" s="39"/>
      <c r="QK144" s="39"/>
      <c r="QL144" s="39"/>
      <c r="QM144" s="39"/>
      <c r="QN144" s="39"/>
      <c r="QO144" s="39"/>
      <c r="QP144" s="39"/>
      <c r="QQ144" s="39"/>
      <c r="QR144" s="39"/>
      <c r="QS144" s="39"/>
      <c r="QT144" s="39"/>
      <c r="QU144" s="39"/>
      <c r="QV144" s="39"/>
      <c r="QW144" s="39"/>
      <c r="QX144" s="39"/>
      <c r="QY144" s="39"/>
      <c r="QZ144" s="39"/>
      <c r="RA144" s="39"/>
      <c r="RB144" s="39"/>
      <c r="RC144" s="39"/>
      <c r="RD144" s="39"/>
      <c r="RE144" s="39"/>
      <c r="RF144" s="39"/>
      <c r="RG144" s="39"/>
      <c r="RH144" s="39"/>
      <c r="RI144" s="39"/>
      <c r="RJ144" s="39"/>
      <c r="RK144" s="39"/>
      <c r="RL144" s="39"/>
      <c r="RM144" s="39"/>
      <c r="RN144" s="39"/>
      <c r="RO144" s="39"/>
      <c r="RP144" s="39"/>
      <c r="RQ144" s="39"/>
      <c r="RR144" s="39"/>
      <c r="RS144" s="39"/>
      <c r="RT144" s="39"/>
      <c r="RU144" s="39"/>
      <c r="RV144" s="39"/>
      <c r="RW144" s="39"/>
      <c r="RX144" s="39"/>
      <c r="RY144" s="39"/>
      <c r="RZ144" s="39"/>
      <c r="SA144" s="39"/>
      <c r="SB144" s="39"/>
      <c r="SC144" s="39"/>
      <c r="SD144" s="39"/>
      <c r="SE144" s="39"/>
      <c r="SF144" s="39"/>
      <c r="SG144" s="39"/>
      <c r="SH144" s="39"/>
      <c r="SI144" s="39"/>
      <c r="SJ144" s="39"/>
      <c r="SK144" s="39"/>
      <c r="SL144" s="39"/>
      <c r="SM144" s="39"/>
      <c r="SN144" s="39"/>
      <c r="SO144" s="39"/>
      <c r="SP144" s="39"/>
      <c r="SQ144" s="39"/>
      <c r="SR144" s="39"/>
      <c r="SS144" s="39"/>
      <c r="ST144" s="39"/>
      <c r="SU144" s="39"/>
      <c r="SV144" s="39"/>
      <c r="SW144" s="39"/>
      <c r="SX144" s="39"/>
      <c r="SY144" s="39"/>
      <c r="SZ144" s="39"/>
      <c r="TA144" s="39"/>
      <c r="TB144" s="39"/>
      <c r="TC144" s="39"/>
      <c r="TD144" s="39"/>
      <c r="TE144" s="39"/>
      <c r="TF144" s="39"/>
      <c r="TG144" s="39"/>
      <c r="TH144" s="39"/>
      <c r="TI144" s="39"/>
      <c r="TJ144" s="39"/>
      <c r="TK144" s="39"/>
      <c r="TL144" s="39"/>
      <c r="TM144" s="39"/>
      <c r="TN144" s="39"/>
      <c r="TO144" s="39"/>
      <c r="TP144" s="39"/>
      <c r="TQ144" s="39"/>
      <c r="TR144" s="39"/>
      <c r="TS144" s="39"/>
      <c r="TT144" s="39"/>
      <c r="TU144" s="39"/>
      <c r="TV144" s="39"/>
      <c r="TW144" s="39"/>
      <c r="TX144" s="39"/>
      <c r="TY144" s="39"/>
      <c r="TZ144" s="39"/>
      <c r="UA144" s="39"/>
      <c r="UB144" s="39"/>
      <c r="UC144" s="39"/>
      <c r="UD144" s="39"/>
      <c r="UE144" s="39"/>
      <c r="UF144" s="39"/>
      <c r="UG144" s="39"/>
      <c r="UH144" s="39"/>
      <c r="UI144" s="39"/>
      <c r="UJ144" s="39"/>
      <c r="UK144" s="39"/>
      <c r="UL144" s="39"/>
      <c r="UM144" s="39"/>
      <c r="UN144" s="39"/>
      <c r="UO144" s="39"/>
      <c r="UP144" s="39"/>
      <c r="UQ144" s="39"/>
      <c r="UR144" s="39"/>
      <c r="US144" s="39"/>
      <c r="UT144" s="39"/>
      <c r="UU144" s="39"/>
      <c r="UV144" s="39"/>
      <c r="UW144" s="39"/>
      <c r="UX144" s="39"/>
      <c r="UY144" s="39"/>
      <c r="UZ144" s="39"/>
      <c r="VA144" s="39"/>
      <c r="VB144" s="39"/>
      <c r="VC144" s="39"/>
      <c r="VD144" s="39"/>
      <c r="VE144" s="39"/>
      <c r="VF144" s="39"/>
      <c r="VG144" s="39"/>
      <c r="VH144" s="39"/>
      <c r="VI144" s="39"/>
      <c r="VJ144" s="39"/>
      <c r="VK144" s="39"/>
      <c r="VL144" s="39"/>
      <c r="VM144" s="39"/>
      <c r="VN144" s="39"/>
      <c r="VO144" s="39"/>
      <c r="VP144" s="39"/>
      <c r="VQ144" s="39"/>
      <c r="VR144" s="39"/>
      <c r="VS144" s="39"/>
      <c r="VT144" s="39"/>
      <c r="VU144" s="39"/>
      <c r="VV144" s="39"/>
      <c r="VW144" s="39"/>
      <c r="VX144" s="39"/>
      <c r="VY144" s="39"/>
      <c r="VZ144" s="39"/>
      <c r="WA144" s="39"/>
      <c r="WB144" s="39"/>
      <c r="WC144" s="39"/>
      <c r="WD144" s="39"/>
      <c r="WE144" s="39"/>
      <c r="WF144" s="39"/>
      <c r="WG144" s="39"/>
      <c r="WH144" s="39"/>
      <c r="WI144" s="39"/>
      <c r="WJ144" s="39"/>
      <c r="WK144" s="39"/>
      <c r="WL144" s="39"/>
      <c r="WM144" s="39"/>
      <c r="WN144" s="39"/>
      <c r="WO144" s="39"/>
      <c r="WP144" s="39"/>
      <c r="WQ144" s="39"/>
      <c r="WR144" s="39"/>
      <c r="WS144" s="39"/>
      <c r="WT144" s="39"/>
      <c r="WU144" s="39"/>
      <c r="WV144" s="39"/>
      <c r="WW144" s="39"/>
      <c r="WX144" s="39"/>
      <c r="WY144" s="39"/>
      <c r="WZ144" s="39"/>
      <c r="XA144" s="39"/>
      <c r="XB144" s="39"/>
      <c r="XC144" s="39"/>
      <c r="XD144" s="39"/>
      <c r="XE144" s="39"/>
      <c r="XF144" s="39"/>
      <c r="XG144" s="39"/>
      <c r="XH144" s="39"/>
      <c r="XI144" s="39"/>
      <c r="XJ144" s="39"/>
      <c r="XK144" s="39"/>
      <c r="XL144" s="39"/>
      <c r="XM144" s="39"/>
      <c r="XN144" s="39"/>
      <c r="XO144" s="39"/>
      <c r="XP144" s="39"/>
      <c r="XQ144" s="39"/>
      <c r="XR144" s="39"/>
      <c r="XS144" s="39"/>
      <c r="XT144" s="39"/>
      <c r="XU144" s="39"/>
      <c r="XV144" s="39"/>
      <c r="XW144" s="39"/>
      <c r="XX144" s="39"/>
      <c r="XY144" s="39"/>
      <c r="XZ144" s="39"/>
      <c r="YA144" s="39"/>
      <c r="YB144" s="39"/>
      <c r="YC144" s="39"/>
      <c r="YD144" s="39"/>
      <c r="YE144" s="39"/>
      <c r="YF144" s="39"/>
      <c r="YG144" s="39"/>
      <c r="YH144" s="39"/>
      <c r="YI144" s="39"/>
      <c r="YJ144" s="39"/>
      <c r="YK144" s="39"/>
      <c r="YL144" s="39"/>
      <c r="YM144" s="39"/>
      <c r="YN144" s="39"/>
      <c r="YO144" s="39"/>
      <c r="YP144" s="39"/>
      <c r="YQ144" s="39"/>
      <c r="YR144" s="39"/>
      <c r="YS144" s="39"/>
      <c r="YT144" s="39"/>
      <c r="YU144" s="39"/>
      <c r="YV144" s="39"/>
      <c r="YW144" s="39"/>
      <c r="YX144" s="39"/>
      <c r="YY144" s="39"/>
      <c r="YZ144" s="39"/>
      <c r="ZA144" s="39"/>
      <c r="ZB144" s="39"/>
      <c r="ZC144" s="39"/>
      <c r="ZD144" s="39"/>
      <c r="ZE144" s="39"/>
      <c r="ZF144" s="39"/>
      <c r="ZG144" s="39"/>
      <c r="ZH144" s="39"/>
      <c r="ZI144" s="39"/>
      <c r="ZJ144" s="39"/>
      <c r="ZK144" s="39"/>
      <c r="ZL144" s="39"/>
      <c r="ZM144" s="39"/>
      <c r="ZN144" s="39"/>
      <c r="ZO144" s="39"/>
      <c r="ZP144" s="39"/>
      <c r="ZQ144" s="39"/>
      <c r="ZR144" s="39"/>
      <c r="ZS144" s="39"/>
      <c r="ZT144" s="39"/>
      <c r="ZU144" s="39"/>
      <c r="ZV144" s="39"/>
      <c r="ZW144" s="39"/>
      <c r="ZX144" s="39"/>
      <c r="ZY144" s="39"/>
      <c r="ZZ144" s="39"/>
      <c r="AAA144" s="39"/>
      <c r="AAB144" s="39"/>
      <c r="AAC144" s="39"/>
      <c r="AAD144" s="39"/>
      <c r="AAE144" s="39"/>
      <c r="AAF144" s="39"/>
      <c r="AAG144" s="39"/>
      <c r="AAH144" s="39"/>
      <c r="AAI144" s="39"/>
      <c r="AAJ144" s="39"/>
      <c r="AAK144" s="39"/>
      <c r="AAL144" s="39"/>
      <c r="AAM144" s="39"/>
      <c r="AAN144" s="39"/>
      <c r="AAO144" s="39"/>
      <c r="AAP144" s="39"/>
      <c r="AAQ144" s="39"/>
      <c r="AAR144" s="39"/>
      <c r="AAS144" s="39"/>
      <c r="AAT144" s="39"/>
      <c r="AAU144" s="39"/>
      <c r="AAV144" s="39"/>
      <c r="AAW144" s="39"/>
      <c r="AAX144" s="39"/>
      <c r="AAY144" s="39"/>
      <c r="AAZ144" s="39"/>
      <c r="ABA144" s="39"/>
      <c r="ABB144" s="39"/>
      <c r="ABC144" s="39"/>
      <c r="ABD144" s="39"/>
      <c r="ABE144" s="39"/>
      <c r="ABF144" s="39"/>
      <c r="ABG144" s="39"/>
      <c r="ABH144" s="39"/>
      <c r="ABI144" s="39"/>
      <c r="ABJ144" s="39"/>
      <c r="ABK144" s="39"/>
      <c r="ABL144" s="39"/>
      <c r="ABM144" s="39"/>
      <c r="ABN144" s="39"/>
      <c r="ABO144" s="39"/>
      <c r="ABP144" s="39"/>
      <c r="ABQ144" s="39"/>
      <c r="ABR144" s="39"/>
      <c r="ABS144" s="39"/>
      <c r="ABT144" s="39"/>
      <c r="ABU144" s="39"/>
      <c r="ABV144" s="39"/>
      <c r="ABW144" s="39"/>
      <c r="ABX144" s="39"/>
      <c r="ABY144" s="39"/>
      <c r="ABZ144" s="39"/>
      <c r="ACA144" s="39"/>
      <c r="ACB144" s="39"/>
      <c r="ACC144" s="39"/>
      <c r="ACD144" s="39"/>
      <c r="ACE144" s="39"/>
      <c r="ACF144" s="39"/>
      <c r="ACG144" s="39"/>
      <c r="ACH144" s="39"/>
      <c r="ACI144" s="39"/>
      <c r="ACJ144" s="39"/>
      <c r="ACK144" s="39"/>
      <c r="ACL144" s="39"/>
      <c r="ACM144" s="39"/>
      <c r="ACN144" s="39"/>
      <c r="ACO144" s="39"/>
      <c r="ACP144" s="39"/>
      <c r="ACQ144" s="39"/>
      <c r="ACR144" s="39"/>
      <c r="ACS144" s="39"/>
      <c r="ACT144" s="39"/>
      <c r="ACU144" s="39"/>
      <c r="ACV144" s="39"/>
      <c r="ACW144" s="39"/>
      <c r="ACX144" s="39"/>
      <c r="ACY144" s="39"/>
      <c r="ACZ144" s="39"/>
      <c r="ADA144" s="39"/>
      <c r="ADB144" s="39"/>
      <c r="ADC144" s="39"/>
      <c r="ADD144" s="39"/>
      <c r="ADE144" s="39"/>
      <c r="ADF144" s="39"/>
      <c r="ADG144" s="39"/>
      <c r="ADH144" s="39"/>
      <c r="ADI144" s="39"/>
      <c r="ADJ144" s="39"/>
      <c r="ADK144" s="39"/>
      <c r="ADL144" s="39"/>
      <c r="ADM144" s="39"/>
      <c r="ADN144" s="39"/>
      <c r="ADO144" s="39"/>
      <c r="ADP144" s="39"/>
      <c r="ADQ144" s="39"/>
      <c r="ADR144" s="39"/>
      <c r="ADS144" s="39"/>
      <c r="ADT144" s="39"/>
      <c r="ADU144" s="39"/>
      <c r="ADV144" s="39"/>
      <c r="ADW144" s="39"/>
      <c r="ADX144" s="39"/>
      <c r="ADY144" s="39"/>
      <c r="ADZ144" s="39"/>
      <c r="AEA144" s="39"/>
      <c r="AEB144" s="39"/>
      <c r="AEC144" s="39"/>
      <c r="AED144" s="39"/>
      <c r="AEE144" s="39"/>
      <c r="AEF144" s="39"/>
      <c r="AEG144" s="39"/>
      <c r="AEH144" s="39"/>
      <c r="AEI144" s="39"/>
      <c r="AEJ144" s="39"/>
      <c r="AEK144" s="39"/>
      <c r="AEL144" s="39"/>
      <c r="AEM144" s="39"/>
      <c r="AEN144" s="39"/>
      <c r="AEO144" s="39"/>
      <c r="AEP144" s="39"/>
      <c r="AEQ144" s="39"/>
      <c r="AER144" s="39"/>
      <c r="AES144" s="39"/>
      <c r="AET144" s="39"/>
      <c r="AEU144" s="39"/>
      <c r="AEV144" s="39"/>
      <c r="AEW144" s="39"/>
      <c r="AEX144" s="39"/>
      <c r="AEY144" s="39"/>
      <c r="AEZ144" s="39"/>
      <c r="AFA144" s="39"/>
      <c r="AFB144" s="39"/>
      <c r="AFC144" s="39"/>
      <c r="AFD144" s="39"/>
      <c r="AFE144" s="39"/>
      <c r="AFF144" s="39"/>
      <c r="AFG144" s="39"/>
      <c r="AFH144" s="39"/>
      <c r="AFI144" s="39"/>
      <c r="AFJ144" s="39"/>
      <c r="AFK144" s="39"/>
      <c r="AFL144" s="39"/>
      <c r="AFM144" s="39"/>
      <c r="AFN144" s="39"/>
      <c r="AFO144" s="39"/>
      <c r="AFP144" s="39"/>
      <c r="AFQ144" s="39"/>
      <c r="AFR144" s="39"/>
      <c r="AFS144" s="39"/>
      <c r="AFT144" s="39"/>
      <c r="AFU144" s="39"/>
      <c r="AFV144" s="39"/>
      <c r="AFW144" s="39"/>
      <c r="AFX144" s="39"/>
      <c r="AFY144" s="39"/>
      <c r="AFZ144" s="39"/>
      <c r="AGA144" s="39"/>
      <c r="AGB144" s="39"/>
      <c r="AGC144" s="39"/>
      <c r="AGD144" s="39"/>
      <c r="AGE144" s="39"/>
      <c r="AGF144" s="39"/>
      <c r="AGG144" s="39"/>
      <c r="AGH144" s="39"/>
      <c r="AGI144" s="39"/>
      <c r="AGJ144" s="39"/>
      <c r="AGK144" s="39"/>
      <c r="AGL144" s="39"/>
      <c r="AGM144" s="39"/>
      <c r="AGN144" s="39"/>
      <c r="AGO144" s="39"/>
      <c r="AGP144" s="39"/>
      <c r="AGQ144" s="39"/>
      <c r="AGR144" s="39"/>
      <c r="AGS144" s="39"/>
      <c r="AGT144" s="39"/>
      <c r="AGU144" s="39"/>
      <c r="AGV144" s="39"/>
      <c r="AGW144" s="39"/>
      <c r="AGX144" s="39"/>
      <c r="AGY144" s="39"/>
      <c r="AGZ144" s="39"/>
      <c r="AHA144" s="39"/>
      <c r="AHB144" s="39"/>
      <c r="AHC144" s="39"/>
      <c r="AHD144" s="39"/>
      <c r="AHE144" s="39"/>
      <c r="AHF144" s="39"/>
      <c r="AHG144" s="39"/>
      <c r="AHH144" s="39"/>
      <c r="AHI144" s="39"/>
      <c r="AHJ144" s="39"/>
      <c r="AHK144" s="39"/>
      <c r="AHL144" s="39"/>
      <c r="AHM144" s="39"/>
      <c r="AHN144" s="39"/>
      <c r="AHO144" s="39"/>
      <c r="AHP144" s="39"/>
      <c r="AHQ144" s="39"/>
      <c r="AHR144" s="39"/>
      <c r="AHS144" s="39"/>
      <c r="AHT144" s="39"/>
      <c r="AHU144" s="39"/>
      <c r="AHV144" s="39"/>
      <c r="AHW144" s="39"/>
      <c r="AHX144" s="39"/>
      <c r="AHY144" s="39"/>
      <c r="AHZ144" s="39"/>
      <c r="AIA144" s="39"/>
      <c r="AIB144" s="39"/>
      <c r="AIC144" s="39"/>
      <c r="AID144" s="39"/>
      <c r="AIE144" s="39"/>
      <c r="AIF144" s="39"/>
      <c r="AIG144" s="39"/>
      <c r="AIH144" s="39"/>
      <c r="AII144" s="39"/>
      <c r="AIJ144" s="39"/>
      <c r="AIK144" s="39"/>
      <c r="AIL144" s="39"/>
      <c r="AIM144" s="39"/>
      <c r="AIN144" s="39"/>
      <c r="AIO144" s="39"/>
      <c r="AIP144" s="39"/>
      <c r="AIQ144" s="39"/>
      <c r="AIR144" s="39"/>
      <c r="AIS144" s="39"/>
      <c r="AIT144" s="39"/>
      <c r="AIU144" s="39"/>
      <c r="AIV144" s="39"/>
      <c r="AIW144" s="39"/>
      <c r="AIX144" s="39"/>
      <c r="AIY144" s="39"/>
      <c r="AIZ144" s="39"/>
      <c r="AJA144" s="39"/>
      <c r="AJB144" s="39"/>
      <c r="AJC144" s="39"/>
      <c r="AJD144" s="39"/>
      <c r="AJE144" s="39"/>
      <c r="AJF144" s="39"/>
      <c r="AJG144" s="39"/>
      <c r="AJH144" s="39"/>
      <c r="AJI144" s="39"/>
      <c r="AJJ144" s="39"/>
      <c r="AJK144" s="39"/>
      <c r="AJL144" s="39"/>
      <c r="AJM144" s="39"/>
      <c r="AJN144" s="39"/>
      <c r="AJO144" s="39"/>
      <c r="AJP144" s="39"/>
      <c r="AJQ144" s="39"/>
      <c r="AJR144" s="39"/>
      <c r="AJS144" s="39"/>
      <c r="AJT144" s="39"/>
      <c r="AJU144" s="39"/>
      <c r="AJV144" s="39"/>
      <c r="AJW144" s="39"/>
      <c r="AJX144" s="39"/>
      <c r="AJY144" s="39"/>
      <c r="AJZ144" s="39"/>
      <c r="AKA144" s="39"/>
      <c r="AKB144" s="39"/>
      <c r="AKC144" s="39"/>
      <c r="AKD144" s="39"/>
      <c r="AKE144" s="39"/>
      <c r="AKF144" s="39"/>
      <c r="AKG144" s="39"/>
      <c r="AKH144" s="39"/>
      <c r="AKI144" s="39"/>
      <c r="AKJ144" s="39"/>
      <c r="AKK144" s="39"/>
      <c r="AKL144" s="39"/>
      <c r="AKM144" s="39"/>
      <c r="AKN144" s="39"/>
      <c r="AKO144" s="39"/>
      <c r="AKP144" s="39"/>
      <c r="AKQ144" s="39"/>
      <c r="AKR144" s="39"/>
      <c r="AKS144" s="39"/>
      <c r="AKT144" s="39"/>
      <c r="AKU144" s="39"/>
      <c r="AKV144" s="39"/>
      <c r="AKW144" s="39"/>
      <c r="AKX144" s="39"/>
      <c r="AKY144" s="39"/>
      <c r="AKZ144" s="39"/>
      <c r="ALA144" s="39"/>
      <c r="ALB144" s="39"/>
      <c r="ALC144" s="39"/>
      <c r="ALD144" s="39"/>
      <c r="ALE144" s="39"/>
      <c r="ALF144" s="39"/>
    </row>
    <row r="145" spans="1:994" customFormat="1" ht="15" customHeight="1">
      <c r="A145" s="347" t="s">
        <v>216</v>
      </c>
      <c r="B145" s="347"/>
      <c r="C145" s="347"/>
      <c r="D145" s="347"/>
      <c r="E145" s="347"/>
      <c r="F145" s="347"/>
      <c r="G145" s="347"/>
      <c r="H145" s="347"/>
      <c r="I145" s="347"/>
      <c r="J145" s="349">
        <f>D8</f>
        <v>12</v>
      </c>
      <c r="K145" s="349"/>
      <c r="L145" s="34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  <c r="JH145" s="39"/>
      <c r="JI145" s="39"/>
      <c r="JJ145" s="39"/>
      <c r="JK145" s="39"/>
      <c r="JL145" s="39"/>
      <c r="JM145" s="39"/>
      <c r="JN145" s="39"/>
      <c r="JO145" s="39"/>
      <c r="JP145" s="39"/>
      <c r="JQ145" s="39"/>
      <c r="JR145" s="39"/>
      <c r="JS145" s="39"/>
      <c r="JT145" s="39"/>
      <c r="JU145" s="39"/>
      <c r="JV145" s="39"/>
      <c r="JW145" s="39"/>
      <c r="JX145" s="39"/>
      <c r="JY145" s="39"/>
      <c r="JZ145" s="39"/>
      <c r="KA145" s="39"/>
      <c r="KB145" s="39"/>
      <c r="KC145" s="39"/>
      <c r="KD145" s="39"/>
      <c r="KE145" s="39"/>
      <c r="KF145" s="39"/>
      <c r="KG145" s="39"/>
      <c r="KH145" s="39"/>
      <c r="KI145" s="39"/>
      <c r="KJ145" s="39"/>
      <c r="KK145" s="39"/>
      <c r="KL145" s="39"/>
      <c r="KM145" s="39"/>
      <c r="KN145" s="39"/>
      <c r="KO145" s="39"/>
      <c r="KP145" s="39"/>
      <c r="KQ145" s="39"/>
      <c r="KR145" s="39"/>
      <c r="KS145" s="39"/>
      <c r="KT145" s="39"/>
      <c r="KU145" s="39"/>
      <c r="KV145" s="39"/>
      <c r="KW145" s="39"/>
      <c r="KX145" s="39"/>
      <c r="KY145" s="39"/>
      <c r="KZ145" s="39"/>
      <c r="LA145" s="39"/>
      <c r="LB145" s="39"/>
      <c r="LC145" s="39"/>
      <c r="LD145" s="39"/>
      <c r="LE145" s="39"/>
      <c r="LF145" s="39"/>
      <c r="LG145" s="39"/>
      <c r="LH145" s="39"/>
      <c r="LI145" s="39"/>
      <c r="LJ145" s="39"/>
      <c r="LK145" s="39"/>
      <c r="LL145" s="39"/>
      <c r="LM145" s="39"/>
      <c r="LN145" s="39"/>
      <c r="LO145" s="39"/>
      <c r="LP145" s="39"/>
      <c r="LQ145" s="39"/>
      <c r="LR145" s="39"/>
      <c r="LS145" s="39"/>
      <c r="LT145" s="39"/>
      <c r="LU145" s="39"/>
      <c r="LV145" s="39"/>
      <c r="LW145" s="39"/>
      <c r="LX145" s="39"/>
      <c r="LY145" s="39"/>
      <c r="LZ145" s="39"/>
      <c r="MA145" s="39"/>
      <c r="MB145" s="39"/>
      <c r="MC145" s="39"/>
      <c r="MD145" s="39"/>
      <c r="ME145" s="39"/>
      <c r="MF145" s="39"/>
      <c r="MG145" s="39"/>
      <c r="MH145" s="39"/>
      <c r="MI145" s="39"/>
      <c r="MJ145" s="39"/>
      <c r="MK145" s="39"/>
      <c r="ML145" s="39"/>
      <c r="MM145" s="39"/>
      <c r="MN145" s="39"/>
      <c r="MO145" s="39"/>
      <c r="MP145" s="39"/>
      <c r="MQ145" s="39"/>
      <c r="MR145" s="39"/>
      <c r="MS145" s="39"/>
      <c r="MT145" s="39"/>
      <c r="MU145" s="39"/>
      <c r="MV145" s="39"/>
      <c r="MW145" s="39"/>
      <c r="MX145" s="39"/>
      <c r="MY145" s="39"/>
      <c r="MZ145" s="39"/>
      <c r="NA145" s="39"/>
      <c r="NB145" s="39"/>
      <c r="NC145" s="39"/>
      <c r="ND145" s="39"/>
      <c r="NE145" s="39"/>
      <c r="NF145" s="39"/>
      <c r="NG145" s="39"/>
      <c r="NH145" s="39"/>
      <c r="NI145" s="39"/>
      <c r="NJ145" s="39"/>
      <c r="NK145" s="39"/>
      <c r="NL145" s="39"/>
      <c r="NM145" s="39"/>
      <c r="NN145" s="39"/>
      <c r="NO145" s="39"/>
      <c r="NP145" s="39"/>
      <c r="NQ145" s="39"/>
      <c r="NR145" s="39"/>
      <c r="NS145" s="39"/>
      <c r="NT145" s="39"/>
      <c r="NU145" s="39"/>
      <c r="NV145" s="39"/>
      <c r="NW145" s="39"/>
      <c r="NX145" s="39"/>
      <c r="NY145" s="39"/>
      <c r="NZ145" s="39"/>
      <c r="OA145" s="39"/>
      <c r="OB145" s="39"/>
      <c r="OC145" s="39"/>
      <c r="OD145" s="39"/>
      <c r="OE145" s="39"/>
      <c r="OF145" s="39"/>
      <c r="OG145" s="39"/>
      <c r="OH145" s="39"/>
      <c r="OI145" s="39"/>
      <c r="OJ145" s="39"/>
      <c r="OK145" s="39"/>
      <c r="OL145" s="39"/>
      <c r="OM145" s="39"/>
      <c r="ON145" s="39"/>
      <c r="OO145" s="39"/>
      <c r="OP145" s="39"/>
      <c r="OQ145" s="39"/>
      <c r="OR145" s="39"/>
      <c r="OS145" s="39"/>
      <c r="OT145" s="39"/>
      <c r="OU145" s="39"/>
      <c r="OV145" s="39"/>
      <c r="OW145" s="39"/>
      <c r="OX145" s="39"/>
      <c r="OY145" s="39"/>
      <c r="OZ145" s="39"/>
      <c r="PA145" s="39"/>
      <c r="PB145" s="39"/>
      <c r="PC145" s="39"/>
      <c r="PD145" s="39"/>
      <c r="PE145" s="39"/>
      <c r="PF145" s="39"/>
      <c r="PG145" s="39"/>
      <c r="PH145" s="39"/>
      <c r="PI145" s="39"/>
      <c r="PJ145" s="39"/>
      <c r="PK145" s="39"/>
      <c r="PL145" s="39"/>
      <c r="PM145" s="39"/>
      <c r="PN145" s="39"/>
      <c r="PO145" s="39"/>
      <c r="PP145" s="39"/>
      <c r="PQ145" s="39"/>
      <c r="PR145" s="39"/>
      <c r="PS145" s="39"/>
      <c r="PT145" s="39"/>
      <c r="PU145" s="39"/>
      <c r="PV145" s="39"/>
      <c r="PW145" s="39"/>
      <c r="PX145" s="39"/>
      <c r="PY145" s="39"/>
      <c r="PZ145" s="39"/>
      <c r="QA145" s="39"/>
      <c r="QB145" s="39"/>
      <c r="QC145" s="39"/>
      <c r="QD145" s="39"/>
      <c r="QE145" s="39"/>
      <c r="QF145" s="39"/>
      <c r="QG145" s="39"/>
      <c r="QH145" s="39"/>
      <c r="QI145" s="39"/>
      <c r="QJ145" s="39"/>
      <c r="QK145" s="39"/>
      <c r="QL145" s="39"/>
      <c r="QM145" s="39"/>
      <c r="QN145" s="39"/>
      <c r="QO145" s="39"/>
      <c r="QP145" s="39"/>
      <c r="QQ145" s="39"/>
      <c r="QR145" s="39"/>
      <c r="QS145" s="39"/>
      <c r="QT145" s="39"/>
      <c r="QU145" s="39"/>
      <c r="QV145" s="39"/>
      <c r="QW145" s="39"/>
      <c r="QX145" s="39"/>
      <c r="QY145" s="39"/>
      <c r="QZ145" s="39"/>
      <c r="RA145" s="39"/>
      <c r="RB145" s="39"/>
      <c r="RC145" s="39"/>
      <c r="RD145" s="39"/>
      <c r="RE145" s="39"/>
      <c r="RF145" s="39"/>
      <c r="RG145" s="39"/>
      <c r="RH145" s="39"/>
      <c r="RI145" s="39"/>
      <c r="RJ145" s="39"/>
      <c r="RK145" s="39"/>
      <c r="RL145" s="39"/>
      <c r="RM145" s="39"/>
      <c r="RN145" s="39"/>
      <c r="RO145" s="39"/>
      <c r="RP145" s="39"/>
      <c r="RQ145" s="39"/>
      <c r="RR145" s="39"/>
      <c r="RS145" s="39"/>
      <c r="RT145" s="39"/>
      <c r="RU145" s="39"/>
      <c r="RV145" s="39"/>
      <c r="RW145" s="39"/>
      <c r="RX145" s="39"/>
      <c r="RY145" s="39"/>
      <c r="RZ145" s="39"/>
      <c r="SA145" s="39"/>
      <c r="SB145" s="39"/>
      <c r="SC145" s="39"/>
      <c r="SD145" s="39"/>
      <c r="SE145" s="39"/>
      <c r="SF145" s="39"/>
      <c r="SG145" s="39"/>
      <c r="SH145" s="39"/>
      <c r="SI145" s="39"/>
      <c r="SJ145" s="39"/>
      <c r="SK145" s="39"/>
      <c r="SL145" s="39"/>
      <c r="SM145" s="39"/>
      <c r="SN145" s="39"/>
      <c r="SO145" s="39"/>
      <c r="SP145" s="39"/>
      <c r="SQ145" s="39"/>
      <c r="SR145" s="39"/>
      <c r="SS145" s="39"/>
      <c r="ST145" s="39"/>
      <c r="SU145" s="39"/>
      <c r="SV145" s="39"/>
      <c r="SW145" s="39"/>
      <c r="SX145" s="39"/>
      <c r="SY145" s="39"/>
      <c r="SZ145" s="39"/>
      <c r="TA145" s="39"/>
      <c r="TB145" s="39"/>
      <c r="TC145" s="39"/>
      <c r="TD145" s="39"/>
      <c r="TE145" s="39"/>
      <c r="TF145" s="39"/>
      <c r="TG145" s="39"/>
      <c r="TH145" s="39"/>
      <c r="TI145" s="39"/>
      <c r="TJ145" s="39"/>
      <c r="TK145" s="39"/>
      <c r="TL145" s="39"/>
      <c r="TM145" s="39"/>
      <c r="TN145" s="39"/>
      <c r="TO145" s="39"/>
      <c r="TP145" s="39"/>
      <c r="TQ145" s="39"/>
      <c r="TR145" s="39"/>
      <c r="TS145" s="39"/>
      <c r="TT145" s="39"/>
      <c r="TU145" s="39"/>
      <c r="TV145" s="39"/>
      <c r="TW145" s="39"/>
      <c r="TX145" s="39"/>
      <c r="TY145" s="39"/>
      <c r="TZ145" s="39"/>
      <c r="UA145" s="39"/>
      <c r="UB145" s="39"/>
      <c r="UC145" s="39"/>
      <c r="UD145" s="39"/>
      <c r="UE145" s="39"/>
      <c r="UF145" s="39"/>
      <c r="UG145" s="39"/>
      <c r="UH145" s="39"/>
      <c r="UI145" s="39"/>
      <c r="UJ145" s="39"/>
      <c r="UK145" s="39"/>
      <c r="UL145" s="39"/>
      <c r="UM145" s="39"/>
      <c r="UN145" s="39"/>
      <c r="UO145" s="39"/>
      <c r="UP145" s="39"/>
      <c r="UQ145" s="39"/>
      <c r="UR145" s="39"/>
      <c r="US145" s="39"/>
      <c r="UT145" s="39"/>
      <c r="UU145" s="39"/>
      <c r="UV145" s="39"/>
      <c r="UW145" s="39"/>
      <c r="UX145" s="39"/>
      <c r="UY145" s="39"/>
      <c r="UZ145" s="39"/>
      <c r="VA145" s="39"/>
      <c r="VB145" s="39"/>
      <c r="VC145" s="39"/>
      <c r="VD145" s="39"/>
      <c r="VE145" s="39"/>
      <c r="VF145" s="39"/>
      <c r="VG145" s="39"/>
      <c r="VH145" s="39"/>
      <c r="VI145" s="39"/>
      <c r="VJ145" s="39"/>
      <c r="VK145" s="39"/>
      <c r="VL145" s="39"/>
      <c r="VM145" s="39"/>
      <c r="VN145" s="39"/>
      <c r="VO145" s="39"/>
      <c r="VP145" s="39"/>
      <c r="VQ145" s="39"/>
      <c r="VR145" s="39"/>
      <c r="VS145" s="39"/>
      <c r="VT145" s="39"/>
      <c r="VU145" s="39"/>
      <c r="VV145" s="39"/>
      <c r="VW145" s="39"/>
      <c r="VX145" s="39"/>
      <c r="VY145" s="39"/>
      <c r="VZ145" s="39"/>
      <c r="WA145" s="39"/>
      <c r="WB145" s="39"/>
      <c r="WC145" s="39"/>
      <c r="WD145" s="39"/>
      <c r="WE145" s="39"/>
      <c r="WF145" s="39"/>
      <c r="WG145" s="39"/>
      <c r="WH145" s="39"/>
      <c r="WI145" s="39"/>
      <c r="WJ145" s="39"/>
      <c r="WK145" s="39"/>
      <c r="WL145" s="39"/>
      <c r="WM145" s="39"/>
      <c r="WN145" s="39"/>
      <c r="WO145" s="39"/>
      <c r="WP145" s="39"/>
      <c r="WQ145" s="39"/>
      <c r="WR145" s="39"/>
      <c r="WS145" s="39"/>
      <c r="WT145" s="39"/>
      <c r="WU145" s="39"/>
      <c r="WV145" s="39"/>
      <c r="WW145" s="39"/>
      <c r="WX145" s="39"/>
      <c r="WY145" s="39"/>
      <c r="WZ145" s="39"/>
      <c r="XA145" s="39"/>
      <c r="XB145" s="39"/>
      <c r="XC145" s="39"/>
      <c r="XD145" s="39"/>
      <c r="XE145" s="39"/>
      <c r="XF145" s="39"/>
      <c r="XG145" s="39"/>
      <c r="XH145" s="39"/>
      <c r="XI145" s="39"/>
      <c r="XJ145" s="39"/>
      <c r="XK145" s="39"/>
      <c r="XL145" s="39"/>
      <c r="XM145" s="39"/>
      <c r="XN145" s="39"/>
      <c r="XO145" s="39"/>
      <c r="XP145" s="39"/>
      <c r="XQ145" s="39"/>
      <c r="XR145" s="39"/>
      <c r="XS145" s="39"/>
      <c r="XT145" s="39"/>
      <c r="XU145" s="39"/>
      <c r="XV145" s="39"/>
      <c r="XW145" s="39"/>
      <c r="XX145" s="39"/>
      <c r="XY145" s="39"/>
      <c r="XZ145" s="39"/>
      <c r="YA145" s="39"/>
      <c r="YB145" s="39"/>
      <c r="YC145" s="39"/>
      <c r="YD145" s="39"/>
      <c r="YE145" s="39"/>
      <c r="YF145" s="39"/>
      <c r="YG145" s="39"/>
      <c r="YH145" s="39"/>
      <c r="YI145" s="39"/>
      <c r="YJ145" s="39"/>
      <c r="YK145" s="39"/>
      <c r="YL145" s="39"/>
      <c r="YM145" s="39"/>
      <c r="YN145" s="39"/>
      <c r="YO145" s="39"/>
      <c r="YP145" s="39"/>
      <c r="YQ145" s="39"/>
      <c r="YR145" s="39"/>
      <c r="YS145" s="39"/>
      <c r="YT145" s="39"/>
      <c r="YU145" s="39"/>
      <c r="YV145" s="39"/>
      <c r="YW145" s="39"/>
      <c r="YX145" s="39"/>
      <c r="YY145" s="39"/>
      <c r="YZ145" s="39"/>
      <c r="ZA145" s="39"/>
      <c r="ZB145" s="39"/>
      <c r="ZC145" s="39"/>
      <c r="ZD145" s="39"/>
      <c r="ZE145" s="39"/>
      <c r="ZF145" s="39"/>
      <c r="ZG145" s="39"/>
      <c r="ZH145" s="39"/>
      <c r="ZI145" s="39"/>
      <c r="ZJ145" s="39"/>
      <c r="ZK145" s="39"/>
      <c r="ZL145" s="39"/>
      <c r="ZM145" s="39"/>
      <c r="ZN145" s="39"/>
      <c r="ZO145" s="39"/>
      <c r="ZP145" s="39"/>
      <c r="ZQ145" s="39"/>
      <c r="ZR145" s="39"/>
      <c r="ZS145" s="39"/>
      <c r="ZT145" s="39"/>
      <c r="ZU145" s="39"/>
      <c r="ZV145" s="39"/>
      <c r="ZW145" s="39"/>
      <c r="ZX145" s="39"/>
      <c r="ZY145" s="39"/>
      <c r="ZZ145" s="39"/>
      <c r="AAA145" s="39"/>
      <c r="AAB145" s="39"/>
      <c r="AAC145" s="39"/>
      <c r="AAD145" s="39"/>
      <c r="AAE145" s="39"/>
      <c r="AAF145" s="39"/>
      <c r="AAG145" s="39"/>
      <c r="AAH145" s="39"/>
      <c r="AAI145" s="39"/>
      <c r="AAJ145" s="39"/>
      <c r="AAK145" s="39"/>
      <c r="AAL145" s="39"/>
      <c r="AAM145" s="39"/>
      <c r="AAN145" s="39"/>
      <c r="AAO145" s="39"/>
      <c r="AAP145" s="39"/>
      <c r="AAQ145" s="39"/>
      <c r="AAR145" s="39"/>
      <c r="AAS145" s="39"/>
      <c r="AAT145" s="39"/>
      <c r="AAU145" s="39"/>
      <c r="AAV145" s="39"/>
      <c r="AAW145" s="39"/>
      <c r="AAX145" s="39"/>
      <c r="AAY145" s="39"/>
      <c r="AAZ145" s="39"/>
      <c r="ABA145" s="39"/>
      <c r="ABB145" s="39"/>
      <c r="ABC145" s="39"/>
      <c r="ABD145" s="39"/>
      <c r="ABE145" s="39"/>
      <c r="ABF145" s="39"/>
      <c r="ABG145" s="39"/>
      <c r="ABH145" s="39"/>
      <c r="ABI145" s="39"/>
      <c r="ABJ145" s="39"/>
      <c r="ABK145" s="39"/>
      <c r="ABL145" s="39"/>
      <c r="ABM145" s="39"/>
      <c r="ABN145" s="39"/>
      <c r="ABO145" s="39"/>
      <c r="ABP145" s="39"/>
      <c r="ABQ145" s="39"/>
      <c r="ABR145" s="39"/>
      <c r="ABS145" s="39"/>
      <c r="ABT145" s="39"/>
      <c r="ABU145" s="39"/>
      <c r="ABV145" s="39"/>
      <c r="ABW145" s="39"/>
      <c r="ABX145" s="39"/>
      <c r="ABY145" s="39"/>
      <c r="ABZ145" s="39"/>
      <c r="ACA145" s="39"/>
      <c r="ACB145" s="39"/>
      <c r="ACC145" s="39"/>
      <c r="ACD145" s="39"/>
      <c r="ACE145" s="39"/>
      <c r="ACF145" s="39"/>
      <c r="ACG145" s="39"/>
      <c r="ACH145" s="39"/>
      <c r="ACI145" s="39"/>
      <c r="ACJ145" s="39"/>
      <c r="ACK145" s="39"/>
      <c r="ACL145" s="39"/>
      <c r="ACM145" s="39"/>
      <c r="ACN145" s="39"/>
      <c r="ACO145" s="39"/>
      <c r="ACP145" s="39"/>
      <c r="ACQ145" s="39"/>
      <c r="ACR145" s="39"/>
      <c r="ACS145" s="39"/>
      <c r="ACT145" s="39"/>
      <c r="ACU145" s="39"/>
      <c r="ACV145" s="39"/>
      <c r="ACW145" s="39"/>
      <c r="ACX145" s="39"/>
      <c r="ACY145" s="39"/>
      <c r="ACZ145" s="39"/>
      <c r="ADA145" s="39"/>
      <c r="ADB145" s="39"/>
      <c r="ADC145" s="39"/>
      <c r="ADD145" s="39"/>
      <c r="ADE145" s="39"/>
      <c r="ADF145" s="39"/>
      <c r="ADG145" s="39"/>
      <c r="ADH145" s="39"/>
      <c r="ADI145" s="39"/>
      <c r="ADJ145" s="39"/>
      <c r="ADK145" s="39"/>
      <c r="ADL145" s="39"/>
      <c r="ADM145" s="39"/>
      <c r="ADN145" s="39"/>
      <c r="ADO145" s="39"/>
      <c r="ADP145" s="39"/>
      <c r="ADQ145" s="39"/>
      <c r="ADR145" s="39"/>
      <c r="ADS145" s="39"/>
      <c r="ADT145" s="39"/>
      <c r="ADU145" s="39"/>
      <c r="ADV145" s="39"/>
      <c r="ADW145" s="39"/>
      <c r="ADX145" s="39"/>
      <c r="ADY145" s="39"/>
      <c r="ADZ145" s="39"/>
      <c r="AEA145" s="39"/>
      <c r="AEB145" s="39"/>
      <c r="AEC145" s="39"/>
      <c r="AED145" s="39"/>
      <c r="AEE145" s="39"/>
      <c r="AEF145" s="39"/>
      <c r="AEG145" s="39"/>
      <c r="AEH145" s="39"/>
      <c r="AEI145" s="39"/>
      <c r="AEJ145" s="39"/>
      <c r="AEK145" s="39"/>
      <c r="AEL145" s="39"/>
      <c r="AEM145" s="39"/>
      <c r="AEN145" s="39"/>
      <c r="AEO145" s="39"/>
      <c r="AEP145" s="39"/>
      <c r="AEQ145" s="39"/>
      <c r="AER145" s="39"/>
      <c r="AES145" s="39"/>
      <c r="AET145" s="39"/>
      <c r="AEU145" s="39"/>
      <c r="AEV145" s="39"/>
      <c r="AEW145" s="39"/>
      <c r="AEX145" s="39"/>
      <c r="AEY145" s="39"/>
      <c r="AEZ145" s="39"/>
      <c r="AFA145" s="39"/>
      <c r="AFB145" s="39"/>
      <c r="AFC145" s="39"/>
      <c r="AFD145" s="39"/>
      <c r="AFE145" s="39"/>
      <c r="AFF145" s="39"/>
      <c r="AFG145" s="39"/>
      <c r="AFH145" s="39"/>
      <c r="AFI145" s="39"/>
      <c r="AFJ145" s="39"/>
      <c r="AFK145" s="39"/>
      <c r="AFL145" s="39"/>
      <c r="AFM145" s="39"/>
      <c r="AFN145" s="39"/>
      <c r="AFO145" s="39"/>
      <c r="AFP145" s="39"/>
      <c r="AFQ145" s="39"/>
      <c r="AFR145" s="39"/>
      <c r="AFS145" s="39"/>
      <c r="AFT145" s="39"/>
      <c r="AFU145" s="39"/>
      <c r="AFV145" s="39"/>
      <c r="AFW145" s="39"/>
      <c r="AFX145" s="39"/>
      <c r="AFY145" s="39"/>
      <c r="AFZ145" s="39"/>
      <c r="AGA145" s="39"/>
      <c r="AGB145" s="39"/>
      <c r="AGC145" s="39"/>
      <c r="AGD145" s="39"/>
      <c r="AGE145" s="39"/>
      <c r="AGF145" s="39"/>
      <c r="AGG145" s="39"/>
      <c r="AGH145" s="39"/>
      <c r="AGI145" s="39"/>
      <c r="AGJ145" s="39"/>
      <c r="AGK145" s="39"/>
      <c r="AGL145" s="39"/>
      <c r="AGM145" s="39"/>
      <c r="AGN145" s="39"/>
      <c r="AGO145" s="39"/>
      <c r="AGP145" s="39"/>
      <c r="AGQ145" s="39"/>
      <c r="AGR145" s="39"/>
      <c r="AGS145" s="39"/>
      <c r="AGT145" s="39"/>
      <c r="AGU145" s="39"/>
      <c r="AGV145" s="39"/>
      <c r="AGW145" s="39"/>
      <c r="AGX145" s="39"/>
      <c r="AGY145" s="39"/>
      <c r="AGZ145" s="39"/>
      <c r="AHA145" s="39"/>
      <c r="AHB145" s="39"/>
      <c r="AHC145" s="39"/>
      <c r="AHD145" s="39"/>
      <c r="AHE145" s="39"/>
      <c r="AHF145" s="39"/>
      <c r="AHG145" s="39"/>
      <c r="AHH145" s="39"/>
      <c r="AHI145" s="39"/>
      <c r="AHJ145" s="39"/>
      <c r="AHK145" s="39"/>
      <c r="AHL145" s="39"/>
      <c r="AHM145" s="39"/>
      <c r="AHN145" s="39"/>
      <c r="AHO145" s="39"/>
      <c r="AHP145" s="39"/>
      <c r="AHQ145" s="39"/>
      <c r="AHR145" s="39"/>
      <c r="AHS145" s="39"/>
      <c r="AHT145" s="39"/>
      <c r="AHU145" s="39"/>
      <c r="AHV145" s="39"/>
      <c r="AHW145" s="39"/>
      <c r="AHX145" s="39"/>
      <c r="AHY145" s="39"/>
      <c r="AHZ145" s="39"/>
      <c r="AIA145" s="39"/>
      <c r="AIB145" s="39"/>
      <c r="AIC145" s="39"/>
      <c r="AID145" s="39"/>
      <c r="AIE145" s="39"/>
      <c r="AIF145" s="39"/>
      <c r="AIG145" s="39"/>
      <c r="AIH145" s="39"/>
      <c r="AII145" s="39"/>
      <c r="AIJ145" s="39"/>
      <c r="AIK145" s="39"/>
      <c r="AIL145" s="39"/>
      <c r="AIM145" s="39"/>
      <c r="AIN145" s="39"/>
      <c r="AIO145" s="39"/>
      <c r="AIP145" s="39"/>
      <c r="AIQ145" s="39"/>
      <c r="AIR145" s="39"/>
      <c r="AIS145" s="39"/>
      <c r="AIT145" s="39"/>
      <c r="AIU145" s="39"/>
      <c r="AIV145" s="39"/>
      <c r="AIW145" s="39"/>
      <c r="AIX145" s="39"/>
      <c r="AIY145" s="39"/>
      <c r="AIZ145" s="39"/>
      <c r="AJA145" s="39"/>
      <c r="AJB145" s="39"/>
      <c r="AJC145" s="39"/>
      <c r="AJD145" s="39"/>
      <c r="AJE145" s="39"/>
      <c r="AJF145" s="39"/>
      <c r="AJG145" s="39"/>
      <c r="AJH145" s="39"/>
      <c r="AJI145" s="39"/>
      <c r="AJJ145" s="39"/>
      <c r="AJK145" s="39"/>
      <c r="AJL145" s="39"/>
      <c r="AJM145" s="39"/>
      <c r="AJN145" s="39"/>
      <c r="AJO145" s="39"/>
      <c r="AJP145" s="39"/>
      <c r="AJQ145" s="39"/>
      <c r="AJR145" s="39"/>
      <c r="AJS145" s="39"/>
      <c r="AJT145" s="39"/>
      <c r="AJU145" s="39"/>
      <c r="AJV145" s="39"/>
      <c r="AJW145" s="39"/>
      <c r="AJX145" s="39"/>
      <c r="AJY145" s="39"/>
      <c r="AJZ145" s="39"/>
      <c r="AKA145" s="39"/>
      <c r="AKB145" s="39"/>
      <c r="AKC145" s="39"/>
      <c r="AKD145" s="39"/>
      <c r="AKE145" s="39"/>
      <c r="AKF145" s="39"/>
      <c r="AKG145" s="39"/>
      <c r="AKH145" s="39"/>
      <c r="AKI145" s="39"/>
      <c r="AKJ145" s="39"/>
      <c r="AKK145" s="39"/>
      <c r="AKL145" s="39"/>
      <c r="AKM145" s="39"/>
      <c r="AKN145" s="39"/>
      <c r="AKO145" s="39"/>
      <c r="AKP145" s="39"/>
      <c r="AKQ145" s="39"/>
      <c r="AKR145" s="39"/>
      <c r="AKS145" s="39"/>
      <c r="AKT145" s="39"/>
      <c r="AKU145" s="39"/>
      <c r="AKV145" s="39"/>
      <c r="AKW145" s="39"/>
      <c r="AKX145" s="39"/>
      <c r="AKY145" s="39"/>
      <c r="AKZ145" s="39"/>
      <c r="ALA145" s="39"/>
      <c r="ALB145" s="39"/>
      <c r="ALC145" s="39"/>
      <c r="ALD145" s="39"/>
      <c r="ALE145" s="39"/>
      <c r="ALF145" s="39"/>
    </row>
    <row r="146" spans="1:994" customFormat="1" ht="18.75" customHeight="1">
      <c r="A146" s="350" t="s">
        <v>217</v>
      </c>
      <c r="B146" s="350"/>
      <c r="C146" s="350"/>
      <c r="D146" s="350"/>
      <c r="E146" s="350"/>
      <c r="F146" s="350"/>
      <c r="G146" s="350"/>
      <c r="H146" s="350"/>
      <c r="I146" s="350"/>
      <c r="J146" s="351">
        <f>ROUND(J144*J145,2)</f>
        <v>1646662.08</v>
      </c>
      <c r="K146" s="351"/>
      <c r="L146" s="351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  <c r="JH146" s="39"/>
      <c r="JI146" s="39"/>
      <c r="JJ146" s="39"/>
      <c r="JK146" s="39"/>
      <c r="JL146" s="39"/>
      <c r="JM146" s="39"/>
      <c r="JN146" s="39"/>
      <c r="JO146" s="39"/>
      <c r="JP146" s="39"/>
      <c r="JQ146" s="39"/>
      <c r="JR146" s="39"/>
      <c r="JS146" s="39"/>
      <c r="JT146" s="39"/>
      <c r="JU146" s="39"/>
      <c r="JV146" s="39"/>
      <c r="JW146" s="39"/>
      <c r="JX146" s="39"/>
      <c r="JY146" s="39"/>
      <c r="JZ146" s="39"/>
      <c r="KA146" s="39"/>
      <c r="KB146" s="39"/>
      <c r="KC146" s="39"/>
      <c r="KD146" s="39"/>
      <c r="KE146" s="39"/>
      <c r="KF146" s="39"/>
      <c r="KG146" s="39"/>
      <c r="KH146" s="39"/>
      <c r="KI146" s="39"/>
      <c r="KJ146" s="39"/>
      <c r="KK146" s="39"/>
      <c r="KL146" s="39"/>
      <c r="KM146" s="39"/>
      <c r="KN146" s="39"/>
      <c r="KO146" s="39"/>
      <c r="KP146" s="39"/>
      <c r="KQ146" s="39"/>
      <c r="KR146" s="39"/>
      <c r="KS146" s="39"/>
      <c r="KT146" s="39"/>
      <c r="KU146" s="39"/>
      <c r="KV146" s="39"/>
      <c r="KW146" s="39"/>
      <c r="KX146" s="39"/>
      <c r="KY146" s="39"/>
      <c r="KZ146" s="39"/>
      <c r="LA146" s="39"/>
      <c r="LB146" s="39"/>
      <c r="LC146" s="39"/>
      <c r="LD146" s="39"/>
      <c r="LE146" s="39"/>
      <c r="LF146" s="39"/>
      <c r="LG146" s="39"/>
      <c r="LH146" s="39"/>
      <c r="LI146" s="39"/>
      <c r="LJ146" s="39"/>
      <c r="LK146" s="39"/>
      <c r="LL146" s="39"/>
      <c r="LM146" s="39"/>
      <c r="LN146" s="39"/>
      <c r="LO146" s="39"/>
      <c r="LP146" s="39"/>
      <c r="LQ146" s="39"/>
      <c r="LR146" s="39"/>
      <c r="LS146" s="39"/>
      <c r="LT146" s="39"/>
      <c r="LU146" s="39"/>
      <c r="LV146" s="39"/>
      <c r="LW146" s="39"/>
      <c r="LX146" s="39"/>
      <c r="LY146" s="39"/>
      <c r="LZ146" s="39"/>
      <c r="MA146" s="39"/>
      <c r="MB146" s="39"/>
      <c r="MC146" s="39"/>
      <c r="MD146" s="39"/>
      <c r="ME146" s="39"/>
      <c r="MF146" s="39"/>
      <c r="MG146" s="39"/>
      <c r="MH146" s="39"/>
      <c r="MI146" s="39"/>
      <c r="MJ146" s="39"/>
      <c r="MK146" s="39"/>
      <c r="ML146" s="39"/>
      <c r="MM146" s="39"/>
      <c r="MN146" s="39"/>
      <c r="MO146" s="39"/>
      <c r="MP146" s="39"/>
      <c r="MQ146" s="39"/>
      <c r="MR146" s="39"/>
      <c r="MS146" s="39"/>
      <c r="MT146" s="39"/>
      <c r="MU146" s="39"/>
      <c r="MV146" s="39"/>
      <c r="MW146" s="39"/>
      <c r="MX146" s="39"/>
      <c r="MY146" s="39"/>
      <c r="MZ146" s="39"/>
      <c r="NA146" s="39"/>
      <c r="NB146" s="39"/>
      <c r="NC146" s="39"/>
      <c r="ND146" s="39"/>
      <c r="NE146" s="39"/>
      <c r="NF146" s="39"/>
      <c r="NG146" s="39"/>
      <c r="NH146" s="39"/>
      <c r="NI146" s="39"/>
      <c r="NJ146" s="39"/>
      <c r="NK146" s="39"/>
      <c r="NL146" s="39"/>
      <c r="NM146" s="39"/>
      <c r="NN146" s="39"/>
      <c r="NO146" s="39"/>
      <c r="NP146" s="39"/>
      <c r="NQ146" s="39"/>
      <c r="NR146" s="39"/>
      <c r="NS146" s="39"/>
      <c r="NT146" s="39"/>
      <c r="NU146" s="39"/>
      <c r="NV146" s="39"/>
      <c r="NW146" s="39"/>
      <c r="NX146" s="39"/>
      <c r="NY146" s="39"/>
      <c r="NZ146" s="39"/>
      <c r="OA146" s="39"/>
      <c r="OB146" s="39"/>
      <c r="OC146" s="39"/>
      <c r="OD146" s="39"/>
      <c r="OE146" s="39"/>
      <c r="OF146" s="39"/>
      <c r="OG146" s="39"/>
      <c r="OH146" s="39"/>
      <c r="OI146" s="39"/>
      <c r="OJ146" s="39"/>
      <c r="OK146" s="39"/>
      <c r="OL146" s="39"/>
      <c r="OM146" s="39"/>
      <c r="ON146" s="39"/>
      <c r="OO146" s="39"/>
      <c r="OP146" s="39"/>
      <c r="OQ146" s="39"/>
      <c r="OR146" s="39"/>
      <c r="OS146" s="39"/>
      <c r="OT146" s="39"/>
      <c r="OU146" s="39"/>
      <c r="OV146" s="39"/>
      <c r="OW146" s="39"/>
      <c r="OX146" s="39"/>
      <c r="OY146" s="39"/>
      <c r="OZ146" s="39"/>
      <c r="PA146" s="39"/>
      <c r="PB146" s="39"/>
      <c r="PC146" s="39"/>
      <c r="PD146" s="39"/>
      <c r="PE146" s="39"/>
      <c r="PF146" s="39"/>
      <c r="PG146" s="39"/>
      <c r="PH146" s="39"/>
      <c r="PI146" s="39"/>
      <c r="PJ146" s="39"/>
      <c r="PK146" s="39"/>
      <c r="PL146" s="39"/>
      <c r="PM146" s="39"/>
      <c r="PN146" s="39"/>
      <c r="PO146" s="39"/>
      <c r="PP146" s="39"/>
      <c r="PQ146" s="39"/>
      <c r="PR146" s="39"/>
      <c r="PS146" s="39"/>
      <c r="PT146" s="39"/>
      <c r="PU146" s="39"/>
      <c r="PV146" s="39"/>
      <c r="PW146" s="39"/>
      <c r="PX146" s="39"/>
      <c r="PY146" s="39"/>
      <c r="PZ146" s="39"/>
      <c r="QA146" s="39"/>
      <c r="QB146" s="39"/>
      <c r="QC146" s="39"/>
      <c r="QD146" s="39"/>
      <c r="QE146" s="39"/>
      <c r="QF146" s="39"/>
      <c r="QG146" s="39"/>
      <c r="QH146" s="39"/>
      <c r="QI146" s="39"/>
      <c r="QJ146" s="39"/>
      <c r="QK146" s="39"/>
      <c r="QL146" s="39"/>
      <c r="QM146" s="39"/>
      <c r="QN146" s="39"/>
      <c r="QO146" s="39"/>
      <c r="QP146" s="39"/>
      <c r="QQ146" s="39"/>
      <c r="QR146" s="39"/>
      <c r="QS146" s="39"/>
      <c r="QT146" s="39"/>
      <c r="QU146" s="39"/>
      <c r="QV146" s="39"/>
      <c r="QW146" s="39"/>
      <c r="QX146" s="39"/>
      <c r="QY146" s="39"/>
      <c r="QZ146" s="39"/>
      <c r="RA146" s="39"/>
      <c r="RB146" s="39"/>
      <c r="RC146" s="39"/>
      <c r="RD146" s="39"/>
      <c r="RE146" s="39"/>
      <c r="RF146" s="39"/>
      <c r="RG146" s="39"/>
      <c r="RH146" s="39"/>
      <c r="RI146" s="39"/>
      <c r="RJ146" s="39"/>
      <c r="RK146" s="39"/>
      <c r="RL146" s="39"/>
      <c r="RM146" s="39"/>
      <c r="RN146" s="39"/>
      <c r="RO146" s="39"/>
      <c r="RP146" s="39"/>
      <c r="RQ146" s="39"/>
      <c r="RR146" s="39"/>
      <c r="RS146" s="39"/>
      <c r="RT146" s="39"/>
      <c r="RU146" s="39"/>
      <c r="RV146" s="39"/>
      <c r="RW146" s="39"/>
      <c r="RX146" s="39"/>
      <c r="RY146" s="39"/>
      <c r="RZ146" s="39"/>
      <c r="SA146" s="39"/>
      <c r="SB146" s="39"/>
      <c r="SC146" s="39"/>
      <c r="SD146" s="39"/>
      <c r="SE146" s="39"/>
      <c r="SF146" s="39"/>
      <c r="SG146" s="39"/>
      <c r="SH146" s="39"/>
      <c r="SI146" s="39"/>
      <c r="SJ146" s="39"/>
      <c r="SK146" s="39"/>
      <c r="SL146" s="39"/>
      <c r="SM146" s="39"/>
      <c r="SN146" s="39"/>
      <c r="SO146" s="39"/>
      <c r="SP146" s="39"/>
      <c r="SQ146" s="39"/>
      <c r="SR146" s="39"/>
      <c r="SS146" s="39"/>
      <c r="ST146" s="39"/>
      <c r="SU146" s="39"/>
      <c r="SV146" s="39"/>
      <c r="SW146" s="39"/>
      <c r="SX146" s="39"/>
      <c r="SY146" s="39"/>
      <c r="SZ146" s="39"/>
      <c r="TA146" s="39"/>
      <c r="TB146" s="39"/>
      <c r="TC146" s="39"/>
      <c r="TD146" s="39"/>
      <c r="TE146" s="39"/>
      <c r="TF146" s="39"/>
      <c r="TG146" s="39"/>
      <c r="TH146" s="39"/>
      <c r="TI146" s="39"/>
      <c r="TJ146" s="39"/>
      <c r="TK146" s="39"/>
      <c r="TL146" s="39"/>
      <c r="TM146" s="39"/>
      <c r="TN146" s="39"/>
      <c r="TO146" s="39"/>
      <c r="TP146" s="39"/>
      <c r="TQ146" s="39"/>
      <c r="TR146" s="39"/>
      <c r="TS146" s="39"/>
      <c r="TT146" s="39"/>
      <c r="TU146" s="39"/>
      <c r="TV146" s="39"/>
      <c r="TW146" s="39"/>
      <c r="TX146" s="39"/>
      <c r="TY146" s="39"/>
      <c r="TZ146" s="39"/>
      <c r="UA146" s="39"/>
      <c r="UB146" s="39"/>
      <c r="UC146" s="39"/>
      <c r="UD146" s="39"/>
      <c r="UE146" s="39"/>
      <c r="UF146" s="39"/>
      <c r="UG146" s="39"/>
      <c r="UH146" s="39"/>
      <c r="UI146" s="39"/>
      <c r="UJ146" s="39"/>
      <c r="UK146" s="39"/>
      <c r="UL146" s="39"/>
      <c r="UM146" s="39"/>
      <c r="UN146" s="39"/>
      <c r="UO146" s="39"/>
      <c r="UP146" s="39"/>
      <c r="UQ146" s="39"/>
      <c r="UR146" s="39"/>
      <c r="US146" s="39"/>
      <c r="UT146" s="39"/>
      <c r="UU146" s="39"/>
      <c r="UV146" s="39"/>
      <c r="UW146" s="39"/>
      <c r="UX146" s="39"/>
      <c r="UY146" s="39"/>
      <c r="UZ146" s="39"/>
      <c r="VA146" s="39"/>
      <c r="VB146" s="39"/>
      <c r="VC146" s="39"/>
      <c r="VD146" s="39"/>
      <c r="VE146" s="39"/>
      <c r="VF146" s="39"/>
      <c r="VG146" s="39"/>
      <c r="VH146" s="39"/>
      <c r="VI146" s="39"/>
      <c r="VJ146" s="39"/>
      <c r="VK146" s="39"/>
      <c r="VL146" s="39"/>
      <c r="VM146" s="39"/>
      <c r="VN146" s="39"/>
      <c r="VO146" s="39"/>
      <c r="VP146" s="39"/>
      <c r="VQ146" s="39"/>
      <c r="VR146" s="39"/>
      <c r="VS146" s="39"/>
      <c r="VT146" s="39"/>
      <c r="VU146" s="39"/>
      <c r="VV146" s="39"/>
      <c r="VW146" s="39"/>
      <c r="VX146" s="39"/>
      <c r="VY146" s="39"/>
      <c r="VZ146" s="39"/>
      <c r="WA146" s="39"/>
      <c r="WB146" s="39"/>
      <c r="WC146" s="39"/>
      <c r="WD146" s="39"/>
      <c r="WE146" s="39"/>
      <c r="WF146" s="39"/>
      <c r="WG146" s="39"/>
      <c r="WH146" s="39"/>
      <c r="WI146" s="39"/>
      <c r="WJ146" s="39"/>
      <c r="WK146" s="39"/>
      <c r="WL146" s="39"/>
      <c r="WM146" s="39"/>
      <c r="WN146" s="39"/>
      <c r="WO146" s="39"/>
      <c r="WP146" s="39"/>
      <c r="WQ146" s="39"/>
      <c r="WR146" s="39"/>
      <c r="WS146" s="39"/>
      <c r="WT146" s="39"/>
      <c r="WU146" s="39"/>
      <c r="WV146" s="39"/>
      <c r="WW146" s="39"/>
      <c r="WX146" s="39"/>
      <c r="WY146" s="39"/>
      <c r="WZ146" s="39"/>
      <c r="XA146" s="39"/>
      <c r="XB146" s="39"/>
      <c r="XC146" s="39"/>
      <c r="XD146" s="39"/>
      <c r="XE146" s="39"/>
      <c r="XF146" s="39"/>
      <c r="XG146" s="39"/>
      <c r="XH146" s="39"/>
      <c r="XI146" s="39"/>
      <c r="XJ146" s="39"/>
      <c r="XK146" s="39"/>
      <c r="XL146" s="39"/>
      <c r="XM146" s="39"/>
      <c r="XN146" s="39"/>
      <c r="XO146" s="39"/>
      <c r="XP146" s="39"/>
      <c r="XQ146" s="39"/>
      <c r="XR146" s="39"/>
      <c r="XS146" s="39"/>
      <c r="XT146" s="39"/>
      <c r="XU146" s="39"/>
      <c r="XV146" s="39"/>
      <c r="XW146" s="39"/>
      <c r="XX146" s="39"/>
      <c r="XY146" s="39"/>
      <c r="XZ146" s="39"/>
      <c r="YA146" s="39"/>
      <c r="YB146" s="39"/>
      <c r="YC146" s="39"/>
      <c r="YD146" s="39"/>
      <c r="YE146" s="39"/>
      <c r="YF146" s="39"/>
      <c r="YG146" s="39"/>
      <c r="YH146" s="39"/>
      <c r="YI146" s="39"/>
      <c r="YJ146" s="39"/>
      <c r="YK146" s="39"/>
      <c r="YL146" s="39"/>
      <c r="YM146" s="39"/>
      <c r="YN146" s="39"/>
      <c r="YO146" s="39"/>
      <c r="YP146" s="39"/>
      <c r="YQ146" s="39"/>
      <c r="YR146" s="39"/>
      <c r="YS146" s="39"/>
      <c r="YT146" s="39"/>
      <c r="YU146" s="39"/>
      <c r="YV146" s="39"/>
      <c r="YW146" s="39"/>
      <c r="YX146" s="39"/>
      <c r="YY146" s="39"/>
      <c r="YZ146" s="39"/>
      <c r="ZA146" s="39"/>
      <c r="ZB146" s="39"/>
      <c r="ZC146" s="39"/>
      <c r="ZD146" s="39"/>
      <c r="ZE146" s="39"/>
      <c r="ZF146" s="39"/>
      <c r="ZG146" s="39"/>
      <c r="ZH146" s="39"/>
      <c r="ZI146" s="39"/>
      <c r="ZJ146" s="39"/>
      <c r="ZK146" s="39"/>
      <c r="ZL146" s="39"/>
      <c r="ZM146" s="39"/>
      <c r="ZN146" s="39"/>
      <c r="ZO146" s="39"/>
      <c r="ZP146" s="39"/>
      <c r="ZQ146" s="39"/>
      <c r="ZR146" s="39"/>
      <c r="ZS146" s="39"/>
      <c r="ZT146" s="39"/>
      <c r="ZU146" s="39"/>
      <c r="ZV146" s="39"/>
      <c r="ZW146" s="39"/>
      <c r="ZX146" s="39"/>
      <c r="ZY146" s="39"/>
      <c r="ZZ146" s="39"/>
      <c r="AAA146" s="39"/>
      <c r="AAB146" s="39"/>
      <c r="AAC146" s="39"/>
      <c r="AAD146" s="39"/>
      <c r="AAE146" s="39"/>
      <c r="AAF146" s="39"/>
      <c r="AAG146" s="39"/>
      <c r="AAH146" s="39"/>
      <c r="AAI146" s="39"/>
      <c r="AAJ146" s="39"/>
      <c r="AAK146" s="39"/>
      <c r="AAL146" s="39"/>
      <c r="AAM146" s="39"/>
      <c r="AAN146" s="39"/>
      <c r="AAO146" s="39"/>
      <c r="AAP146" s="39"/>
      <c r="AAQ146" s="39"/>
      <c r="AAR146" s="39"/>
      <c r="AAS146" s="39"/>
      <c r="AAT146" s="39"/>
      <c r="AAU146" s="39"/>
      <c r="AAV146" s="39"/>
      <c r="AAW146" s="39"/>
      <c r="AAX146" s="39"/>
      <c r="AAY146" s="39"/>
      <c r="AAZ146" s="39"/>
      <c r="ABA146" s="39"/>
      <c r="ABB146" s="39"/>
      <c r="ABC146" s="39"/>
      <c r="ABD146" s="39"/>
      <c r="ABE146" s="39"/>
      <c r="ABF146" s="39"/>
      <c r="ABG146" s="39"/>
      <c r="ABH146" s="39"/>
      <c r="ABI146" s="39"/>
      <c r="ABJ146" s="39"/>
      <c r="ABK146" s="39"/>
      <c r="ABL146" s="39"/>
      <c r="ABM146" s="39"/>
      <c r="ABN146" s="39"/>
      <c r="ABO146" s="39"/>
      <c r="ABP146" s="39"/>
      <c r="ABQ146" s="39"/>
      <c r="ABR146" s="39"/>
      <c r="ABS146" s="39"/>
      <c r="ABT146" s="39"/>
      <c r="ABU146" s="39"/>
      <c r="ABV146" s="39"/>
      <c r="ABW146" s="39"/>
      <c r="ABX146" s="39"/>
      <c r="ABY146" s="39"/>
      <c r="ABZ146" s="39"/>
      <c r="ACA146" s="39"/>
      <c r="ACB146" s="39"/>
      <c r="ACC146" s="39"/>
      <c r="ACD146" s="39"/>
      <c r="ACE146" s="39"/>
      <c r="ACF146" s="39"/>
      <c r="ACG146" s="39"/>
      <c r="ACH146" s="39"/>
      <c r="ACI146" s="39"/>
      <c r="ACJ146" s="39"/>
      <c r="ACK146" s="39"/>
      <c r="ACL146" s="39"/>
      <c r="ACM146" s="39"/>
      <c r="ACN146" s="39"/>
      <c r="ACO146" s="39"/>
      <c r="ACP146" s="39"/>
      <c r="ACQ146" s="39"/>
      <c r="ACR146" s="39"/>
      <c r="ACS146" s="39"/>
      <c r="ACT146" s="39"/>
      <c r="ACU146" s="39"/>
      <c r="ACV146" s="39"/>
      <c r="ACW146" s="39"/>
      <c r="ACX146" s="39"/>
      <c r="ACY146" s="39"/>
      <c r="ACZ146" s="39"/>
      <c r="ADA146" s="39"/>
      <c r="ADB146" s="39"/>
      <c r="ADC146" s="39"/>
      <c r="ADD146" s="39"/>
      <c r="ADE146" s="39"/>
      <c r="ADF146" s="39"/>
      <c r="ADG146" s="39"/>
      <c r="ADH146" s="39"/>
      <c r="ADI146" s="39"/>
      <c r="ADJ146" s="39"/>
      <c r="ADK146" s="39"/>
      <c r="ADL146" s="39"/>
      <c r="ADM146" s="39"/>
      <c r="ADN146" s="39"/>
      <c r="ADO146" s="39"/>
      <c r="ADP146" s="39"/>
      <c r="ADQ146" s="39"/>
      <c r="ADR146" s="39"/>
      <c r="ADS146" s="39"/>
      <c r="ADT146" s="39"/>
      <c r="ADU146" s="39"/>
      <c r="ADV146" s="39"/>
      <c r="ADW146" s="39"/>
      <c r="ADX146" s="39"/>
      <c r="ADY146" s="39"/>
      <c r="ADZ146" s="39"/>
      <c r="AEA146" s="39"/>
      <c r="AEB146" s="39"/>
      <c r="AEC146" s="39"/>
      <c r="AED146" s="39"/>
      <c r="AEE146" s="39"/>
      <c r="AEF146" s="39"/>
      <c r="AEG146" s="39"/>
      <c r="AEH146" s="39"/>
      <c r="AEI146" s="39"/>
      <c r="AEJ146" s="39"/>
      <c r="AEK146" s="39"/>
      <c r="AEL146" s="39"/>
      <c r="AEM146" s="39"/>
      <c r="AEN146" s="39"/>
      <c r="AEO146" s="39"/>
      <c r="AEP146" s="39"/>
      <c r="AEQ146" s="39"/>
      <c r="AER146" s="39"/>
      <c r="AES146" s="39"/>
      <c r="AET146" s="39"/>
      <c r="AEU146" s="39"/>
      <c r="AEV146" s="39"/>
      <c r="AEW146" s="39"/>
      <c r="AEX146" s="39"/>
      <c r="AEY146" s="39"/>
      <c r="AEZ146" s="39"/>
      <c r="AFA146" s="39"/>
      <c r="AFB146" s="39"/>
      <c r="AFC146" s="39"/>
      <c r="AFD146" s="39"/>
      <c r="AFE146" s="39"/>
      <c r="AFF146" s="39"/>
      <c r="AFG146" s="39"/>
      <c r="AFH146" s="39"/>
      <c r="AFI146" s="39"/>
      <c r="AFJ146" s="39"/>
      <c r="AFK146" s="39"/>
      <c r="AFL146" s="39"/>
      <c r="AFM146" s="39"/>
      <c r="AFN146" s="39"/>
      <c r="AFO146" s="39"/>
      <c r="AFP146" s="39"/>
      <c r="AFQ146" s="39"/>
      <c r="AFR146" s="39"/>
      <c r="AFS146" s="39"/>
      <c r="AFT146" s="39"/>
      <c r="AFU146" s="39"/>
      <c r="AFV146" s="39"/>
      <c r="AFW146" s="39"/>
      <c r="AFX146" s="39"/>
      <c r="AFY146" s="39"/>
      <c r="AFZ146" s="39"/>
      <c r="AGA146" s="39"/>
      <c r="AGB146" s="39"/>
      <c r="AGC146" s="39"/>
      <c r="AGD146" s="39"/>
      <c r="AGE146" s="39"/>
      <c r="AGF146" s="39"/>
      <c r="AGG146" s="39"/>
      <c r="AGH146" s="39"/>
      <c r="AGI146" s="39"/>
      <c r="AGJ146" s="39"/>
      <c r="AGK146" s="39"/>
      <c r="AGL146" s="39"/>
      <c r="AGM146" s="39"/>
      <c r="AGN146" s="39"/>
      <c r="AGO146" s="39"/>
      <c r="AGP146" s="39"/>
      <c r="AGQ146" s="39"/>
      <c r="AGR146" s="39"/>
      <c r="AGS146" s="39"/>
      <c r="AGT146" s="39"/>
      <c r="AGU146" s="39"/>
      <c r="AGV146" s="39"/>
      <c r="AGW146" s="39"/>
      <c r="AGX146" s="39"/>
      <c r="AGY146" s="39"/>
      <c r="AGZ146" s="39"/>
      <c r="AHA146" s="39"/>
      <c r="AHB146" s="39"/>
      <c r="AHC146" s="39"/>
      <c r="AHD146" s="39"/>
      <c r="AHE146" s="39"/>
      <c r="AHF146" s="39"/>
      <c r="AHG146" s="39"/>
      <c r="AHH146" s="39"/>
      <c r="AHI146" s="39"/>
      <c r="AHJ146" s="39"/>
      <c r="AHK146" s="39"/>
      <c r="AHL146" s="39"/>
      <c r="AHM146" s="39"/>
      <c r="AHN146" s="39"/>
      <c r="AHO146" s="39"/>
      <c r="AHP146" s="39"/>
      <c r="AHQ146" s="39"/>
      <c r="AHR146" s="39"/>
      <c r="AHS146" s="39"/>
      <c r="AHT146" s="39"/>
      <c r="AHU146" s="39"/>
      <c r="AHV146" s="39"/>
      <c r="AHW146" s="39"/>
      <c r="AHX146" s="39"/>
      <c r="AHY146" s="39"/>
      <c r="AHZ146" s="39"/>
      <c r="AIA146" s="39"/>
      <c r="AIB146" s="39"/>
      <c r="AIC146" s="39"/>
      <c r="AID146" s="39"/>
      <c r="AIE146" s="39"/>
      <c r="AIF146" s="39"/>
      <c r="AIG146" s="39"/>
      <c r="AIH146" s="39"/>
      <c r="AII146" s="39"/>
      <c r="AIJ146" s="39"/>
      <c r="AIK146" s="39"/>
      <c r="AIL146" s="39"/>
      <c r="AIM146" s="39"/>
      <c r="AIN146" s="39"/>
      <c r="AIO146" s="39"/>
      <c r="AIP146" s="39"/>
      <c r="AIQ146" s="39"/>
      <c r="AIR146" s="39"/>
      <c r="AIS146" s="39"/>
      <c r="AIT146" s="39"/>
      <c r="AIU146" s="39"/>
      <c r="AIV146" s="39"/>
      <c r="AIW146" s="39"/>
      <c r="AIX146" s="39"/>
      <c r="AIY146" s="39"/>
      <c r="AIZ146" s="39"/>
      <c r="AJA146" s="39"/>
      <c r="AJB146" s="39"/>
      <c r="AJC146" s="39"/>
      <c r="AJD146" s="39"/>
      <c r="AJE146" s="39"/>
      <c r="AJF146" s="39"/>
      <c r="AJG146" s="39"/>
      <c r="AJH146" s="39"/>
      <c r="AJI146" s="39"/>
      <c r="AJJ146" s="39"/>
      <c r="AJK146" s="39"/>
      <c r="AJL146" s="39"/>
      <c r="AJM146" s="39"/>
      <c r="AJN146" s="39"/>
      <c r="AJO146" s="39"/>
      <c r="AJP146" s="39"/>
      <c r="AJQ146" s="39"/>
      <c r="AJR146" s="39"/>
      <c r="AJS146" s="39"/>
      <c r="AJT146" s="39"/>
      <c r="AJU146" s="39"/>
      <c r="AJV146" s="39"/>
      <c r="AJW146" s="39"/>
      <c r="AJX146" s="39"/>
      <c r="AJY146" s="39"/>
      <c r="AJZ146" s="39"/>
      <c r="AKA146" s="39"/>
      <c r="AKB146" s="39"/>
      <c r="AKC146" s="39"/>
      <c r="AKD146" s="39"/>
      <c r="AKE146" s="39"/>
      <c r="AKF146" s="39"/>
      <c r="AKG146" s="39"/>
      <c r="AKH146" s="39"/>
      <c r="AKI146" s="39"/>
      <c r="AKJ146" s="39"/>
      <c r="AKK146" s="39"/>
      <c r="AKL146" s="39"/>
      <c r="AKM146" s="39"/>
      <c r="AKN146" s="39"/>
      <c r="AKO146" s="39"/>
      <c r="AKP146" s="39"/>
      <c r="AKQ146" s="39"/>
      <c r="AKR146" s="39"/>
      <c r="AKS146" s="39"/>
      <c r="AKT146" s="39"/>
      <c r="AKU146" s="39"/>
      <c r="AKV146" s="39"/>
      <c r="AKW146" s="39"/>
      <c r="AKX146" s="39"/>
      <c r="AKY146" s="39"/>
      <c r="AKZ146" s="39"/>
      <c r="ALA146" s="39"/>
      <c r="ALB146" s="39"/>
      <c r="ALC146" s="39"/>
      <c r="ALD146" s="39"/>
      <c r="ALE146" s="39"/>
      <c r="ALF146" s="39"/>
    </row>
    <row r="147" spans="1:994" customFormat="1">
      <c r="A147" s="167"/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8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  <c r="JH147" s="39"/>
      <c r="JI147" s="39"/>
      <c r="JJ147" s="39"/>
      <c r="JK147" s="39"/>
      <c r="JL147" s="39"/>
      <c r="JM147" s="39"/>
      <c r="JN147" s="39"/>
      <c r="JO147" s="39"/>
      <c r="JP147" s="39"/>
      <c r="JQ147" s="39"/>
      <c r="JR147" s="39"/>
      <c r="JS147" s="39"/>
      <c r="JT147" s="39"/>
      <c r="JU147" s="39"/>
      <c r="JV147" s="39"/>
      <c r="JW147" s="39"/>
      <c r="JX147" s="39"/>
      <c r="JY147" s="39"/>
      <c r="JZ147" s="39"/>
      <c r="KA147" s="39"/>
      <c r="KB147" s="39"/>
      <c r="KC147" s="39"/>
      <c r="KD147" s="39"/>
      <c r="KE147" s="39"/>
      <c r="KF147" s="39"/>
      <c r="KG147" s="39"/>
      <c r="KH147" s="39"/>
      <c r="KI147" s="39"/>
      <c r="KJ147" s="39"/>
      <c r="KK147" s="39"/>
      <c r="KL147" s="39"/>
      <c r="KM147" s="39"/>
      <c r="KN147" s="39"/>
      <c r="KO147" s="39"/>
      <c r="KP147" s="39"/>
      <c r="KQ147" s="39"/>
      <c r="KR147" s="39"/>
      <c r="KS147" s="39"/>
      <c r="KT147" s="39"/>
      <c r="KU147" s="39"/>
      <c r="KV147" s="39"/>
      <c r="KW147" s="39"/>
      <c r="KX147" s="39"/>
      <c r="KY147" s="39"/>
      <c r="KZ147" s="39"/>
      <c r="LA147" s="39"/>
      <c r="LB147" s="39"/>
      <c r="LC147" s="39"/>
      <c r="LD147" s="39"/>
      <c r="LE147" s="39"/>
      <c r="LF147" s="39"/>
      <c r="LG147" s="39"/>
      <c r="LH147" s="39"/>
      <c r="LI147" s="39"/>
      <c r="LJ147" s="39"/>
      <c r="LK147" s="39"/>
      <c r="LL147" s="39"/>
      <c r="LM147" s="39"/>
      <c r="LN147" s="39"/>
      <c r="LO147" s="39"/>
      <c r="LP147" s="39"/>
      <c r="LQ147" s="39"/>
      <c r="LR147" s="39"/>
      <c r="LS147" s="39"/>
      <c r="LT147" s="39"/>
      <c r="LU147" s="39"/>
      <c r="LV147" s="39"/>
      <c r="LW147" s="39"/>
      <c r="LX147" s="39"/>
      <c r="LY147" s="39"/>
      <c r="LZ147" s="39"/>
      <c r="MA147" s="39"/>
      <c r="MB147" s="39"/>
      <c r="MC147" s="39"/>
      <c r="MD147" s="39"/>
      <c r="ME147" s="39"/>
      <c r="MF147" s="39"/>
      <c r="MG147" s="39"/>
      <c r="MH147" s="39"/>
      <c r="MI147" s="39"/>
      <c r="MJ147" s="39"/>
      <c r="MK147" s="39"/>
      <c r="ML147" s="39"/>
      <c r="MM147" s="39"/>
      <c r="MN147" s="39"/>
      <c r="MO147" s="39"/>
      <c r="MP147" s="39"/>
      <c r="MQ147" s="39"/>
      <c r="MR147" s="39"/>
      <c r="MS147" s="39"/>
      <c r="MT147" s="39"/>
      <c r="MU147" s="39"/>
      <c r="MV147" s="39"/>
      <c r="MW147" s="39"/>
      <c r="MX147" s="39"/>
      <c r="MY147" s="39"/>
      <c r="MZ147" s="39"/>
      <c r="NA147" s="39"/>
      <c r="NB147" s="39"/>
      <c r="NC147" s="39"/>
      <c r="ND147" s="39"/>
      <c r="NE147" s="39"/>
      <c r="NF147" s="39"/>
      <c r="NG147" s="39"/>
      <c r="NH147" s="39"/>
      <c r="NI147" s="39"/>
      <c r="NJ147" s="39"/>
      <c r="NK147" s="39"/>
      <c r="NL147" s="39"/>
      <c r="NM147" s="39"/>
      <c r="NN147" s="39"/>
      <c r="NO147" s="39"/>
      <c r="NP147" s="39"/>
      <c r="NQ147" s="39"/>
      <c r="NR147" s="39"/>
      <c r="NS147" s="39"/>
      <c r="NT147" s="39"/>
      <c r="NU147" s="39"/>
      <c r="NV147" s="39"/>
      <c r="NW147" s="39"/>
      <c r="NX147" s="39"/>
      <c r="NY147" s="39"/>
      <c r="NZ147" s="39"/>
      <c r="OA147" s="39"/>
      <c r="OB147" s="39"/>
      <c r="OC147" s="39"/>
      <c r="OD147" s="39"/>
      <c r="OE147" s="39"/>
      <c r="OF147" s="39"/>
      <c r="OG147" s="39"/>
      <c r="OH147" s="39"/>
      <c r="OI147" s="39"/>
      <c r="OJ147" s="39"/>
      <c r="OK147" s="39"/>
      <c r="OL147" s="39"/>
      <c r="OM147" s="39"/>
      <c r="ON147" s="39"/>
      <c r="OO147" s="39"/>
      <c r="OP147" s="39"/>
      <c r="OQ147" s="39"/>
      <c r="OR147" s="39"/>
      <c r="OS147" s="39"/>
      <c r="OT147" s="39"/>
      <c r="OU147" s="39"/>
      <c r="OV147" s="39"/>
      <c r="OW147" s="39"/>
      <c r="OX147" s="39"/>
      <c r="OY147" s="39"/>
      <c r="OZ147" s="39"/>
      <c r="PA147" s="39"/>
      <c r="PB147" s="39"/>
      <c r="PC147" s="39"/>
      <c r="PD147" s="39"/>
      <c r="PE147" s="39"/>
      <c r="PF147" s="39"/>
      <c r="PG147" s="39"/>
      <c r="PH147" s="39"/>
      <c r="PI147" s="39"/>
      <c r="PJ147" s="39"/>
      <c r="PK147" s="39"/>
      <c r="PL147" s="39"/>
      <c r="PM147" s="39"/>
      <c r="PN147" s="39"/>
      <c r="PO147" s="39"/>
      <c r="PP147" s="39"/>
      <c r="PQ147" s="39"/>
      <c r="PR147" s="39"/>
      <c r="PS147" s="39"/>
      <c r="PT147" s="39"/>
      <c r="PU147" s="39"/>
      <c r="PV147" s="39"/>
      <c r="PW147" s="39"/>
      <c r="PX147" s="39"/>
      <c r="PY147" s="39"/>
      <c r="PZ147" s="39"/>
      <c r="QA147" s="39"/>
      <c r="QB147" s="39"/>
      <c r="QC147" s="39"/>
      <c r="QD147" s="39"/>
      <c r="QE147" s="39"/>
      <c r="QF147" s="39"/>
      <c r="QG147" s="39"/>
      <c r="QH147" s="39"/>
      <c r="QI147" s="39"/>
      <c r="QJ147" s="39"/>
      <c r="QK147" s="39"/>
      <c r="QL147" s="39"/>
      <c r="QM147" s="39"/>
      <c r="QN147" s="39"/>
      <c r="QO147" s="39"/>
      <c r="QP147" s="39"/>
      <c r="QQ147" s="39"/>
      <c r="QR147" s="39"/>
      <c r="QS147" s="39"/>
      <c r="QT147" s="39"/>
      <c r="QU147" s="39"/>
      <c r="QV147" s="39"/>
      <c r="QW147" s="39"/>
      <c r="QX147" s="39"/>
      <c r="QY147" s="39"/>
      <c r="QZ147" s="39"/>
      <c r="RA147" s="39"/>
      <c r="RB147" s="39"/>
      <c r="RC147" s="39"/>
      <c r="RD147" s="39"/>
      <c r="RE147" s="39"/>
      <c r="RF147" s="39"/>
      <c r="RG147" s="39"/>
      <c r="RH147" s="39"/>
      <c r="RI147" s="39"/>
      <c r="RJ147" s="39"/>
      <c r="RK147" s="39"/>
      <c r="RL147" s="39"/>
      <c r="RM147" s="39"/>
      <c r="RN147" s="39"/>
      <c r="RO147" s="39"/>
      <c r="RP147" s="39"/>
      <c r="RQ147" s="39"/>
      <c r="RR147" s="39"/>
      <c r="RS147" s="39"/>
      <c r="RT147" s="39"/>
      <c r="RU147" s="39"/>
      <c r="RV147" s="39"/>
      <c r="RW147" s="39"/>
      <c r="RX147" s="39"/>
      <c r="RY147" s="39"/>
      <c r="RZ147" s="39"/>
      <c r="SA147" s="39"/>
      <c r="SB147" s="39"/>
      <c r="SC147" s="39"/>
      <c r="SD147" s="39"/>
      <c r="SE147" s="39"/>
      <c r="SF147" s="39"/>
      <c r="SG147" s="39"/>
      <c r="SH147" s="39"/>
      <c r="SI147" s="39"/>
      <c r="SJ147" s="39"/>
      <c r="SK147" s="39"/>
      <c r="SL147" s="39"/>
      <c r="SM147" s="39"/>
      <c r="SN147" s="39"/>
      <c r="SO147" s="39"/>
      <c r="SP147" s="39"/>
      <c r="SQ147" s="39"/>
      <c r="SR147" s="39"/>
      <c r="SS147" s="39"/>
      <c r="ST147" s="39"/>
      <c r="SU147" s="39"/>
      <c r="SV147" s="39"/>
      <c r="SW147" s="39"/>
      <c r="SX147" s="39"/>
      <c r="SY147" s="39"/>
      <c r="SZ147" s="39"/>
      <c r="TA147" s="39"/>
      <c r="TB147" s="39"/>
      <c r="TC147" s="39"/>
      <c r="TD147" s="39"/>
      <c r="TE147" s="39"/>
      <c r="TF147" s="39"/>
      <c r="TG147" s="39"/>
      <c r="TH147" s="39"/>
      <c r="TI147" s="39"/>
      <c r="TJ147" s="39"/>
      <c r="TK147" s="39"/>
      <c r="TL147" s="39"/>
      <c r="TM147" s="39"/>
      <c r="TN147" s="39"/>
      <c r="TO147" s="39"/>
      <c r="TP147" s="39"/>
      <c r="TQ147" s="39"/>
      <c r="TR147" s="39"/>
      <c r="TS147" s="39"/>
      <c r="TT147" s="39"/>
      <c r="TU147" s="39"/>
      <c r="TV147" s="39"/>
      <c r="TW147" s="39"/>
      <c r="TX147" s="39"/>
      <c r="TY147" s="39"/>
      <c r="TZ147" s="39"/>
      <c r="UA147" s="39"/>
      <c r="UB147" s="39"/>
      <c r="UC147" s="39"/>
      <c r="UD147" s="39"/>
      <c r="UE147" s="39"/>
      <c r="UF147" s="39"/>
      <c r="UG147" s="39"/>
      <c r="UH147" s="39"/>
      <c r="UI147" s="39"/>
      <c r="UJ147" s="39"/>
      <c r="UK147" s="39"/>
      <c r="UL147" s="39"/>
      <c r="UM147" s="39"/>
      <c r="UN147" s="39"/>
      <c r="UO147" s="39"/>
      <c r="UP147" s="39"/>
      <c r="UQ147" s="39"/>
      <c r="UR147" s="39"/>
      <c r="US147" s="39"/>
      <c r="UT147" s="39"/>
      <c r="UU147" s="39"/>
      <c r="UV147" s="39"/>
      <c r="UW147" s="39"/>
      <c r="UX147" s="39"/>
      <c r="UY147" s="39"/>
      <c r="UZ147" s="39"/>
      <c r="VA147" s="39"/>
      <c r="VB147" s="39"/>
      <c r="VC147" s="39"/>
      <c r="VD147" s="39"/>
      <c r="VE147" s="39"/>
      <c r="VF147" s="39"/>
      <c r="VG147" s="39"/>
      <c r="VH147" s="39"/>
      <c r="VI147" s="39"/>
      <c r="VJ147" s="39"/>
      <c r="VK147" s="39"/>
      <c r="VL147" s="39"/>
      <c r="VM147" s="39"/>
      <c r="VN147" s="39"/>
      <c r="VO147" s="39"/>
      <c r="VP147" s="39"/>
      <c r="VQ147" s="39"/>
      <c r="VR147" s="39"/>
      <c r="VS147" s="39"/>
      <c r="VT147" s="39"/>
      <c r="VU147" s="39"/>
      <c r="VV147" s="39"/>
      <c r="VW147" s="39"/>
      <c r="VX147" s="39"/>
      <c r="VY147" s="39"/>
      <c r="VZ147" s="39"/>
      <c r="WA147" s="39"/>
      <c r="WB147" s="39"/>
      <c r="WC147" s="39"/>
      <c r="WD147" s="39"/>
      <c r="WE147" s="39"/>
      <c r="WF147" s="39"/>
      <c r="WG147" s="39"/>
      <c r="WH147" s="39"/>
      <c r="WI147" s="39"/>
      <c r="WJ147" s="39"/>
      <c r="WK147" s="39"/>
      <c r="WL147" s="39"/>
      <c r="WM147" s="39"/>
      <c r="WN147" s="39"/>
      <c r="WO147" s="39"/>
      <c r="WP147" s="39"/>
      <c r="WQ147" s="39"/>
      <c r="WR147" s="39"/>
      <c r="WS147" s="39"/>
      <c r="WT147" s="39"/>
      <c r="WU147" s="39"/>
      <c r="WV147" s="39"/>
      <c r="WW147" s="39"/>
      <c r="WX147" s="39"/>
      <c r="WY147" s="39"/>
      <c r="WZ147" s="39"/>
      <c r="XA147" s="39"/>
      <c r="XB147" s="39"/>
      <c r="XC147" s="39"/>
      <c r="XD147" s="39"/>
      <c r="XE147" s="39"/>
      <c r="XF147" s="39"/>
      <c r="XG147" s="39"/>
      <c r="XH147" s="39"/>
      <c r="XI147" s="39"/>
      <c r="XJ147" s="39"/>
      <c r="XK147" s="39"/>
      <c r="XL147" s="39"/>
      <c r="XM147" s="39"/>
      <c r="XN147" s="39"/>
      <c r="XO147" s="39"/>
      <c r="XP147" s="39"/>
      <c r="XQ147" s="39"/>
      <c r="XR147" s="39"/>
      <c r="XS147" s="39"/>
      <c r="XT147" s="39"/>
      <c r="XU147" s="39"/>
      <c r="XV147" s="39"/>
      <c r="XW147" s="39"/>
      <c r="XX147" s="39"/>
      <c r="XY147" s="39"/>
      <c r="XZ147" s="39"/>
      <c r="YA147" s="39"/>
      <c r="YB147" s="39"/>
      <c r="YC147" s="39"/>
      <c r="YD147" s="39"/>
      <c r="YE147" s="39"/>
      <c r="YF147" s="39"/>
      <c r="YG147" s="39"/>
      <c r="YH147" s="39"/>
      <c r="YI147" s="39"/>
      <c r="YJ147" s="39"/>
      <c r="YK147" s="39"/>
      <c r="YL147" s="39"/>
      <c r="YM147" s="39"/>
      <c r="YN147" s="39"/>
      <c r="YO147" s="39"/>
      <c r="YP147" s="39"/>
      <c r="YQ147" s="39"/>
      <c r="YR147" s="39"/>
      <c r="YS147" s="39"/>
      <c r="YT147" s="39"/>
      <c r="YU147" s="39"/>
      <c r="YV147" s="39"/>
      <c r="YW147" s="39"/>
      <c r="YX147" s="39"/>
      <c r="YY147" s="39"/>
      <c r="YZ147" s="39"/>
      <c r="ZA147" s="39"/>
      <c r="ZB147" s="39"/>
      <c r="ZC147" s="39"/>
      <c r="ZD147" s="39"/>
      <c r="ZE147" s="39"/>
      <c r="ZF147" s="39"/>
      <c r="ZG147" s="39"/>
      <c r="ZH147" s="39"/>
      <c r="ZI147" s="39"/>
      <c r="ZJ147" s="39"/>
      <c r="ZK147" s="39"/>
      <c r="ZL147" s="39"/>
      <c r="ZM147" s="39"/>
      <c r="ZN147" s="39"/>
      <c r="ZO147" s="39"/>
      <c r="ZP147" s="39"/>
      <c r="ZQ147" s="39"/>
      <c r="ZR147" s="39"/>
      <c r="ZS147" s="39"/>
      <c r="ZT147" s="39"/>
      <c r="ZU147" s="39"/>
      <c r="ZV147" s="39"/>
      <c r="ZW147" s="39"/>
      <c r="ZX147" s="39"/>
      <c r="ZY147" s="39"/>
      <c r="ZZ147" s="39"/>
      <c r="AAA147" s="39"/>
      <c r="AAB147" s="39"/>
      <c r="AAC147" s="39"/>
      <c r="AAD147" s="39"/>
      <c r="AAE147" s="39"/>
      <c r="AAF147" s="39"/>
      <c r="AAG147" s="39"/>
      <c r="AAH147" s="39"/>
      <c r="AAI147" s="39"/>
      <c r="AAJ147" s="39"/>
      <c r="AAK147" s="39"/>
      <c r="AAL147" s="39"/>
      <c r="AAM147" s="39"/>
      <c r="AAN147" s="39"/>
      <c r="AAO147" s="39"/>
      <c r="AAP147" s="39"/>
      <c r="AAQ147" s="39"/>
      <c r="AAR147" s="39"/>
      <c r="AAS147" s="39"/>
      <c r="AAT147" s="39"/>
      <c r="AAU147" s="39"/>
      <c r="AAV147" s="39"/>
      <c r="AAW147" s="39"/>
      <c r="AAX147" s="39"/>
      <c r="AAY147" s="39"/>
      <c r="AAZ147" s="39"/>
      <c r="ABA147" s="39"/>
      <c r="ABB147" s="39"/>
      <c r="ABC147" s="39"/>
      <c r="ABD147" s="39"/>
      <c r="ABE147" s="39"/>
      <c r="ABF147" s="39"/>
      <c r="ABG147" s="39"/>
      <c r="ABH147" s="39"/>
      <c r="ABI147" s="39"/>
      <c r="ABJ147" s="39"/>
      <c r="ABK147" s="39"/>
      <c r="ABL147" s="39"/>
      <c r="ABM147" s="39"/>
      <c r="ABN147" s="39"/>
      <c r="ABO147" s="39"/>
      <c r="ABP147" s="39"/>
      <c r="ABQ147" s="39"/>
      <c r="ABR147" s="39"/>
      <c r="ABS147" s="39"/>
      <c r="ABT147" s="39"/>
      <c r="ABU147" s="39"/>
      <c r="ABV147" s="39"/>
      <c r="ABW147" s="39"/>
      <c r="ABX147" s="39"/>
      <c r="ABY147" s="39"/>
      <c r="ABZ147" s="39"/>
      <c r="ACA147" s="39"/>
      <c r="ACB147" s="39"/>
      <c r="ACC147" s="39"/>
      <c r="ACD147" s="39"/>
      <c r="ACE147" s="39"/>
      <c r="ACF147" s="39"/>
      <c r="ACG147" s="39"/>
      <c r="ACH147" s="39"/>
      <c r="ACI147" s="39"/>
      <c r="ACJ147" s="39"/>
      <c r="ACK147" s="39"/>
      <c r="ACL147" s="39"/>
      <c r="ACM147" s="39"/>
      <c r="ACN147" s="39"/>
      <c r="ACO147" s="39"/>
      <c r="ACP147" s="39"/>
      <c r="ACQ147" s="39"/>
      <c r="ACR147" s="39"/>
      <c r="ACS147" s="39"/>
      <c r="ACT147" s="39"/>
      <c r="ACU147" s="39"/>
      <c r="ACV147" s="39"/>
      <c r="ACW147" s="39"/>
      <c r="ACX147" s="39"/>
      <c r="ACY147" s="39"/>
      <c r="ACZ147" s="39"/>
      <c r="ADA147" s="39"/>
      <c r="ADB147" s="39"/>
      <c r="ADC147" s="39"/>
      <c r="ADD147" s="39"/>
      <c r="ADE147" s="39"/>
      <c r="ADF147" s="39"/>
      <c r="ADG147" s="39"/>
      <c r="ADH147" s="39"/>
      <c r="ADI147" s="39"/>
      <c r="ADJ147" s="39"/>
      <c r="ADK147" s="39"/>
      <c r="ADL147" s="39"/>
      <c r="ADM147" s="39"/>
      <c r="ADN147" s="39"/>
      <c r="ADO147" s="39"/>
      <c r="ADP147" s="39"/>
      <c r="ADQ147" s="39"/>
      <c r="ADR147" s="39"/>
      <c r="ADS147" s="39"/>
      <c r="ADT147" s="39"/>
      <c r="ADU147" s="39"/>
      <c r="ADV147" s="39"/>
      <c r="ADW147" s="39"/>
      <c r="ADX147" s="39"/>
      <c r="ADY147" s="39"/>
      <c r="ADZ147" s="39"/>
      <c r="AEA147" s="39"/>
      <c r="AEB147" s="39"/>
      <c r="AEC147" s="39"/>
      <c r="AED147" s="39"/>
      <c r="AEE147" s="39"/>
      <c r="AEF147" s="39"/>
      <c r="AEG147" s="39"/>
      <c r="AEH147" s="39"/>
      <c r="AEI147" s="39"/>
      <c r="AEJ147" s="39"/>
      <c r="AEK147" s="39"/>
      <c r="AEL147" s="39"/>
      <c r="AEM147" s="39"/>
      <c r="AEN147" s="39"/>
      <c r="AEO147" s="39"/>
      <c r="AEP147" s="39"/>
      <c r="AEQ147" s="39"/>
      <c r="AER147" s="39"/>
      <c r="AES147" s="39"/>
      <c r="AET147" s="39"/>
      <c r="AEU147" s="39"/>
      <c r="AEV147" s="39"/>
      <c r="AEW147" s="39"/>
      <c r="AEX147" s="39"/>
      <c r="AEY147" s="39"/>
      <c r="AEZ147" s="39"/>
      <c r="AFA147" s="39"/>
      <c r="AFB147" s="39"/>
      <c r="AFC147" s="39"/>
      <c r="AFD147" s="39"/>
      <c r="AFE147" s="39"/>
      <c r="AFF147" s="39"/>
      <c r="AFG147" s="39"/>
      <c r="AFH147" s="39"/>
      <c r="AFI147" s="39"/>
      <c r="AFJ147" s="39"/>
      <c r="AFK147" s="39"/>
      <c r="AFL147" s="39"/>
      <c r="AFM147" s="39"/>
      <c r="AFN147" s="39"/>
      <c r="AFO147" s="39"/>
      <c r="AFP147" s="39"/>
      <c r="AFQ147" s="39"/>
      <c r="AFR147" s="39"/>
      <c r="AFS147" s="39"/>
      <c r="AFT147" s="39"/>
      <c r="AFU147" s="39"/>
      <c r="AFV147" s="39"/>
      <c r="AFW147" s="39"/>
      <c r="AFX147" s="39"/>
      <c r="AFY147" s="39"/>
      <c r="AFZ147" s="39"/>
      <c r="AGA147" s="39"/>
      <c r="AGB147" s="39"/>
      <c r="AGC147" s="39"/>
      <c r="AGD147" s="39"/>
      <c r="AGE147" s="39"/>
      <c r="AGF147" s="39"/>
      <c r="AGG147" s="39"/>
      <c r="AGH147" s="39"/>
      <c r="AGI147" s="39"/>
      <c r="AGJ147" s="39"/>
      <c r="AGK147" s="39"/>
      <c r="AGL147" s="39"/>
      <c r="AGM147" s="39"/>
      <c r="AGN147" s="39"/>
      <c r="AGO147" s="39"/>
      <c r="AGP147" s="39"/>
      <c r="AGQ147" s="39"/>
      <c r="AGR147" s="39"/>
      <c r="AGS147" s="39"/>
      <c r="AGT147" s="39"/>
      <c r="AGU147" s="39"/>
      <c r="AGV147" s="39"/>
      <c r="AGW147" s="39"/>
      <c r="AGX147" s="39"/>
      <c r="AGY147" s="39"/>
      <c r="AGZ147" s="39"/>
      <c r="AHA147" s="39"/>
      <c r="AHB147" s="39"/>
      <c r="AHC147" s="39"/>
      <c r="AHD147" s="39"/>
      <c r="AHE147" s="39"/>
      <c r="AHF147" s="39"/>
      <c r="AHG147" s="39"/>
      <c r="AHH147" s="39"/>
      <c r="AHI147" s="39"/>
      <c r="AHJ147" s="39"/>
      <c r="AHK147" s="39"/>
      <c r="AHL147" s="39"/>
      <c r="AHM147" s="39"/>
      <c r="AHN147" s="39"/>
      <c r="AHO147" s="39"/>
      <c r="AHP147" s="39"/>
      <c r="AHQ147" s="39"/>
      <c r="AHR147" s="39"/>
      <c r="AHS147" s="39"/>
      <c r="AHT147" s="39"/>
      <c r="AHU147" s="39"/>
      <c r="AHV147" s="39"/>
      <c r="AHW147" s="39"/>
      <c r="AHX147" s="39"/>
      <c r="AHY147" s="39"/>
      <c r="AHZ147" s="39"/>
      <c r="AIA147" s="39"/>
      <c r="AIB147" s="39"/>
      <c r="AIC147" s="39"/>
      <c r="AID147" s="39"/>
      <c r="AIE147" s="39"/>
      <c r="AIF147" s="39"/>
      <c r="AIG147" s="39"/>
      <c r="AIH147" s="39"/>
      <c r="AII147" s="39"/>
      <c r="AIJ147" s="39"/>
      <c r="AIK147" s="39"/>
      <c r="AIL147" s="39"/>
      <c r="AIM147" s="39"/>
      <c r="AIN147" s="39"/>
      <c r="AIO147" s="39"/>
      <c r="AIP147" s="39"/>
      <c r="AIQ147" s="39"/>
      <c r="AIR147" s="39"/>
      <c r="AIS147" s="39"/>
      <c r="AIT147" s="39"/>
      <c r="AIU147" s="39"/>
      <c r="AIV147" s="39"/>
      <c r="AIW147" s="39"/>
      <c r="AIX147" s="39"/>
      <c r="AIY147" s="39"/>
      <c r="AIZ147" s="39"/>
      <c r="AJA147" s="39"/>
      <c r="AJB147" s="39"/>
      <c r="AJC147" s="39"/>
      <c r="AJD147" s="39"/>
      <c r="AJE147" s="39"/>
      <c r="AJF147" s="39"/>
      <c r="AJG147" s="39"/>
      <c r="AJH147" s="39"/>
      <c r="AJI147" s="39"/>
      <c r="AJJ147" s="39"/>
      <c r="AJK147" s="39"/>
      <c r="AJL147" s="39"/>
      <c r="AJM147" s="39"/>
      <c r="AJN147" s="39"/>
      <c r="AJO147" s="39"/>
      <c r="AJP147" s="39"/>
      <c r="AJQ147" s="39"/>
      <c r="AJR147" s="39"/>
      <c r="AJS147" s="39"/>
      <c r="AJT147" s="39"/>
      <c r="AJU147" s="39"/>
      <c r="AJV147" s="39"/>
      <c r="AJW147" s="39"/>
      <c r="AJX147" s="39"/>
      <c r="AJY147" s="39"/>
      <c r="AJZ147" s="39"/>
      <c r="AKA147" s="39"/>
      <c r="AKB147" s="39"/>
      <c r="AKC147" s="39"/>
      <c r="AKD147" s="39"/>
      <c r="AKE147" s="39"/>
      <c r="AKF147" s="39"/>
      <c r="AKG147" s="39"/>
      <c r="AKH147" s="39"/>
      <c r="AKI147" s="39"/>
      <c r="AKJ147" s="39"/>
      <c r="AKK147" s="39"/>
      <c r="AKL147" s="39"/>
      <c r="AKM147" s="39"/>
      <c r="AKN147" s="39"/>
      <c r="AKO147" s="39"/>
      <c r="AKP147" s="39"/>
      <c r="AKQ147" s="39"/>
      <c r="AKR147" s="39"/>
      <c r="AKS147" s="39"/>
      <c r="AKT147" s="39"/>
      <c r="AKU147" s="39"/>
      <c r="AKV147" s="39"/>
      <c r="AKW147" s="39"/>
      <c r="AKX147" s="39"/>
      <c r="AKY147" s="39"/>
      <c r="AKZ147" s="39"/>
      <c r="ALA147" s="39"/>
      <c r="ALB147" s="39"/>
      <c r="ALC147" s="39"/>
      <c r="ALD147" s="39"/>
      <c r="ALE147" s="39"/>
      <c r="ALF147" s="39"/>
    </row>
    <row r="148" spans="1:994" customFormat="1">
      <c r="A148" s="167"/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8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  <c r="JH148" s="39"/>
      <c r="JI148" s="39"/>
      <c r="JJ148" s="39"/>
      <c r="JK148" s="39"/>
      <c r="JL148" s="39"/>
      <c r="JM148" s="39"/>
      <c r="JN148" s="39"/>
      <c r="JO148" s="39"/>
      <c r="JP148" s="39"/>
      <c r="JQ148" s="39"/>
      <c r="JR148" s="39"/>
      <c r="JS148" s="39"/>
      <c r="JT148" s="39"/>
      <c r="JU148" s="39"/>
      <c r="JV148" s="39"/>
      <c r="JW148" s="39"/>
      <c r="JX148" s="39"/>
      <c r="JY148" s="39"/>
      <c r="JZ148" s="39"/>
      <c r="KA148" s="39"/>
      <c r="KB148" s="39"/>
      <c r="KC148" s="39"/>
      <c r="KD148" s="39"/>
      <c r="KE148" s="39"/>
      <c r="KF148" s="39"/>
      <c r="KG148" s="39"/>
      <c r="KH148" s="39"/>
      <c r="KI148" s="39"/>
      <c r="KJ148" s="39"/>
      <c r="KK148" s="39"/>
      <c r="KL148" s="39"/>
      <c r="KM148" s="39"/>
      <c r="KN148" s="39"/>
      <c r="KO148" s="39"/>
      <c r="KP148" s="39"/>
      <c r="KQ148" s="39"/>
      <c r="KR148" s="39"/>
      <c r="KS148" s="39"/>
      <c r="KT148" s="39"/>
      <c r="KU148" s="39"/>
      <c r="KV148" s="39"/>
      <c r="KW148" s="39"/>
      <c r="KX148" s="39"/>
      <c r="KY148" s="39"/>
      <c r="KZ148" s="39"/>
      <c r="LA148" s="39"/>
      <c r="LB148" s="39"/>
      <c r="LC148" s="39"/>
      <c r="LD148" s="39"/>
      <c r="LE148" s="39"/>
      <c r="LF148" s="39"/>
      <c r="LG148" s="39"/>
      <c r="LH148" s="39"/>
      <c r="LI148" s="39"/>
      <c r="LJ148" s="39"/>
      <c r="LK148" s="39"/>
      <c r="LL148" s="39"/>
      <c r="LM148" s="39"/>
      <c r="LN148" s="39"/>
      <c r="LO148" s="39"/>
      <c r="LP148" s="39"/>
      <c r="LQ148" s="39"/>
      <c r="LR148" s="39"/>
      <c r="LS148" s="39"/>
      <c r="LT148" s="39"/>
      <c r="LU148" s="39"/>
      <c r="LV148" s="39"/>
      <c r="LW148" s="39"/>
      <c r="LX148" s="39"/>
      <c r="LY148" s="39"/>
      <c r="LZ148" s="39"/>
      <c r="MA148" s="39"/>
      <c r="MB148" s="39"/>
      <c r="MC148" s="39"/>
      <c r="MD148" s="39"/>
      <c r="ME148" s="39"/>
      <c r="MF148" s="39"/>
      <c r="MG148" s="39"/>
      <c r="MH148" s="39"/>
      <c r="MI148" s="39"/>
      <c r="MJ148" s="39"/>
      <c r="MK148" s="39"/>
      <c r="ML148" s="39"/>
      <c r="MM148" s="39"/>
      <c r="MN148" s="39"/>
      <c r="MO148" s="39"/>
      <c r="MP148" s="39"/>
      <c r="MQ148" s="39"/>
      <c r="MR148" s="39"/>
      <c r="MS148" s="39"/>
      <c r="MT148" s="39"/>
      <c r="MU148" s="39"/>
      <c r="MV148" s="39"/>
      <c r="MW148" s="39"/>
      <c r="MX148" s="39"/>
      <c r="MY148" s="39"/>
      <c r="MZ148" s="39"/>
      <c r="NA148" s="39"/>
      <c r="NB148" s="39"/>
      <c r="NC148" s="39"/>
      <c r="ND148" s="39"/>
      <c r="NE148" s="39"/>
      <c r="NF148" s="39"/>
      <c r="NG148" s="39"/>
      <c r="NH148" s="39"/>
      <c r="NI148" s="39"/>
      <c r="NJ148" s="39"/>
      <c r="NK148" s="39"/>
      <c r="NL148" s="39"/>
      <c r="NM148" s="39"/>
      <c r="NN148" s="39"/>
      <c r="NO148" s="39"/>
      <c r="NP148" s="39"/>
      <c r="NQ148" s="39"/>
      <c r="NR148" s="39"/>
      <c r="NS148" s="39"/>
      <c r="NT148" s="39"/>
      <c r="NU148" s="39"/>
      <c r="NV148" s="39"/>
      <c r="NW148" s="39"/>
      <c r="NX148" s="39"/>
      <c r="NY148" s="39"/>
      <c r="NZ148" s="39"/>
      <c r="OA148" s="39"/>
      <c r="OB148" s="39"/>
      <c r="OC148" s="39"/>
      <c r="OD148" s="39"/>
      <c r="OE148" s="39"/>
      <c r="OF148" s="39"/>
      <c r="OG148" s="39"/>
      <c r="OH148" s="39"/>
      <c r="OI148" s="39"/>
      <c r="OJ148" s="39"/>
      <c r="OK148" s="39"/>
      <c r="OL148" s="39"/>
      <c r="OM148" s="39"/>
      <c r="ON148" s="39"/>
      <c r="OO148" s="39"/>
      <c r="OP148" s="39"/>
      <c r="OQ148" s="39"/>
      <c r="OR148" s="39"/>
      <c r="OS148" s="39"/>
      <c r="OT148" s="39"/>
      <c r="OU148" s="39"/>
      <c r="OV148" s="39"/>
      <c r="OW148" s="39"/>
      <c r="OX148" s="39"/>
      <c r="OY148" s="39"/>
      <c r="OZ148" s="39"/>
      <c r="PA148" s="39"/>
      <c r="PB148" s="39"/>
      <c r="PC148" s="39"/>
      <c r="PD148" s="39"/>
      <c r="PE148" s="39"/>
      <c r="PF148" s="39"/>
      <c r="PG148" s="39"/>
      <c r="PH148" s="39"/>
      <c r="PI148" s="39"/>
      <c r="PJ148" s="39"/>
      <c r="PK148" s="39"/>
      <c r="PL148" s="39"/>
      <c r="PM148" s="39"/>
      <c r="PN148" s="39"/>
      <c r="PO148" s="39"/>
      <c r="PP148" s="39"/>
      <c r="PQ148" s="39"/>
      <c r="PR148" s="39"/>
      <c r="PS148" s="39"/>
      <c r="PT148" s="39"/>
      <c r="PU148" s="39"/>
      <c r="PV148" s="39"/>
      <c r="PW148" s="39"/>
      <c r="PX148" s="39"/>
      <c r="PY148" s="39"/>
      <c r="PZ148" s="39"/>
      <c r="QA148" s="39"/>
      <c r="QB148" s="39"/>
      <c r="QC148" s="39"/>
      <c r="QD148" s="39"/>
      <c r="QE148" s="39"/>
      <c r="QF148" s="39"/>
      <c r="QG148" s="39"/>
      <c r="QH148" s="39"/>
      <c r="QI148" s="39"/>
      <c r="QJ148" s="39"/>
      <c r="QK148" s="39"/>
      <c r="QL148" s="39"/>
      <c r="QM148" s="39"/>
      <c r="QN148" s="39"/>
      <c r="QO148" s="39"/>
      <c r="QP148" s="39"/>
      <c r="QQ148" s="39"/>
      <c r="QR148" s="39"/>
      <c r="QS148" s="39"/>
      <c r="QT148" s="39"/>
      <c r="QU148" s="39"/>
      <c r="QV148" s="39"/>
      <c r="QW148" s="39"/>
      <c r="QX148" s="39"/>
      <c r="QY148" s="39"/>
      <c r="QZ148" s="39"/>
      <c r="RA148" s="39"/>
      <c r="RB148" s="39"/>
      <c r="RC148" s="39"/>
      <c r="RD148" s="39"/>
      <c r="RE148" s="39"/>
      <c r="RF148" s="39"/>
      <c r="RG148" s="39"/>
      <c r="RH148" s="39"/>
      <c r="RI148" s="39"/>
      <c r="RJ148" s="39"/>
      <c r="RK148" s="39"/>
      <c r="RL148" s="39"/>
      <c r="RM148" s="39"/>
      <c r="RN148" s="39"/>
      <c r="RO148" s="39"/>
      <c r="RP148" s="39"/>
      <c r="RQ148" s="39"/>
      <c r="RR148" s="39"/>
      <c r="RS148" s="39"/>
      <c r="RT148" s="39"/>
      <c r="RU148" s="39"/>
      <c r="RV148" s="39"/>
      <c r="RW148" s="39"/>
      <c r="RX148" s="39"/>
      <c r="RY148" s="39"/>
      <c r="RZ148" s="39"/>
      <c r="SA148" s="39"/>
      <c r="SB148" s="39"/>
      <c r="SC148" s="39"/>
      <c r="SD148" s="39"/>
      <c r="SE148" s="39"/>
      <c r="SF148" s="39"/>
      <c r="SG148" s="39"/>
      <c r="SH148" s="39"/>
      <c r="SI148" s="39"/>
      <c r="SJ148" s="39"/>
      <c r="SK148" s="39"/>
      <c r="SL148" s="39"/>
      <c r="SM148" s="39"/>
      <c r="SN148" s="39"/>
      <c r="SO148" s="39"/>
      <c r="SP148" s="39"/>
      <c r="SQ148" s="39"/>
      <c r="SR148" s="39"/>
      <c r="SS148" s="39"/>
      <c r="ST148" s="39"/>
      <c r="SU148" s="39"/>
      <c r="SV148" s="39"/>
      <c r="SW148" s="39"/>
      <c r="SX148" s="39"/>
      <c r="SY148" s="39"/>
      <c r="SZ148" s="39"/>
      <c r="TA148" s="39"/>
      <c r="TB148" s="39"/>
      <c r="TC148" s="39"/>
      <c r="TD148" s="39"/>
      <c r="TE148" s="39"/>
      <c r="TF148" s="39"/>
      <c r="TG148" s="39"/>
      <c r="TH148" s="39"/>
      <c r="TI148" s="39"/>
      <c r="TJ148" s="39"/>
      <c r="TK148" s="39"/>
      <c r="TL148" s="39"/>
      <c r="TM148" s="39"/>
      <c r="TN148" s="39"/>
      <c r="TO148" s="39"/>
      <c r="TP148" s="39"/>
      <c r="TQ148" s="39"/>
      <c r="TR148" s="39"/>
      <c r="TS148" s="39"/>
      <c r="TT148" s="39"/>
      <c r="TU148" s="39"/>
      <c r="TV148" s="39"/>
      <c r="TW148" s="39"/>
      <c r="TX148" s="39"/>
      <c r="TY148" s="39"/>
      <c r="TZ148" s="39"/>
      <c r="UA148" s="39"/>
      <c r="UB148" s="39"/>
      <c r="UC148" s="39"/>
      <c r="UD148" s="39"/>
      <c r="UE148" s="39"/>
      <c r="UF148" s="39"/>
      <c r="UG148" s="39"/>
      <c r="UH148" s="39"/>
      <c r="UI148" s="39"/>
      <c r="UJ148" s="39"/>
      <c r="UK148" s="39"/>
      <c r="UL148" s="39"/>
      <c r="UM148" s="39"/>
      <c r="UN148" s="39"/>
      <c r="UO148" s="39"/>
      <c r="UP148" s="39"/>
      <c r="UQ148" s="39"/>
      <c r="UR148" s="39"/>
      <c r="US148" s="39"/>
      <c r="UT148" s="39"/>
      <c r="UU148" s="39"/>
      <c r="UV148" s="39"/>
      <c r="UW148" s="39"/>
      <c r="UX148" s="39"/>
      <c r="UY148" s="39"/>
      <c r="UZ148" s="39"/>
      <c r="VA148" s="39"/>
      <c r="VB148" s="39"/>
      <c r="VC148" s="39"/>
      <c r="VD148" s="39"/>
      <c r="VE148" s="39"/>
      <c r="VF148" s="39"/>
      <c r="VG148" s="39"/>
      <c r="VH148" s="39"/>
      <c r="VI148" s="39"/>
      <c r="VJ148" s="39"/>
      <c r="VK148" s="39"/>
      <c r="VL148" s="39"/>
      <c r="VM148" s="39"/>
      <c r="VN148" s="39"/>
      <c r="VO148" s="39"/>
      <c r="VP148" s="39"/>
      <c r="VQ148" s="39"/>
      <c r="VR148" s="39"/>
      <c r="VS148" s="39"/>
      <c r="VT148" s="39"/>
      <c r="VU148" s="39"/>
      <c r="VV148" s="39"/>
      <c r="VW148" s="39"/>
      <c r="VX148" s="39"/>
      <c r="VY148" s="39"/>
      <c r="VZ148" s="39"/>
      <c r="WA148" s="39"/>
      <c r="WB148" s="39"/>
      <c r="WC148" s="39"/>
      <c r="WD148" s="39"/>
      <c r="WE148" s="39"/>
      <c r="WF148" s="39"/>
      <c r="WG148" s="39"/>
      <c r="WH148" s="39"/>
      <c r="WI148" s="39"/>
      <c r="WJ148" s="39"/>
      <c r="WK148" s="39"/>
      <c r="WL148" s="39"/>
      <c r="WM148" s="39"/>
      <c r="WN148" s="39"/>
      <c r="WO148" s="39"/>
      <c r="WP148" s="39"/>
      <c r="WQ148" s="39"/>
      <c r="WR148" s="39"/>
      <c r="WS148" s="39"/>
      <c r="WT148" s="39"/>
      <c r="WU148" s="39"/>
      <c r="WV148" s="39"/>
      <c r="WW148" s="39"/>
      <c r="WX148" s="39"/>
      <c r="WY148" s="39"/>
      <c r="WZ148" s="39"/>
      <c r="XA148" s="39"/>
      <c r="XB148" s="39"/>
      <c r="XC148" s="39"/>
      <c r="XD148" s="39"/>
      <c r="XE148" s="39"/>
      <c r="XF148" s="39"/>
      <c r="XG148" s="39"/>
      <c r="XH148" s="39"/>
      <c r="XI148" s="39"/>
      <c r="XJ148" s="39"/>
      <c r="XK148" s="39"/>
      <c r="XL148" s="39"/>
      <c r="XM148" s="39"/>
      <c r="XN148" s="39"/>
      <c r="XO148" s="39"/>
      <c r="XP148" s="39"/>
      <c r="XQ148" s="39"/>
      <c r="XR148" s="39"/>
      <c r="XS148" s="39"/>
      <c r="XT148" s="39"/>
      <c r="XU148" s="39"/>
      <c r="XV148" s="39"/>
      <c r="XW148" s="39"/>
      <c r="XX148" s="39"/>
      <c r="XY148" s="39"/>
      <c r="XZ148" s="39"/>
      <c r="YA148" s="39"/>
      <c r="YB148" s="39"/>
      <c r="YC148" s="39"/>
      <c r="YD148" s="39"/>
      <c r="YE148" s="39"/>
      <c r="YF148" s="39"/>
      <c r="YG148" s="39"/>
      <c r="YH148" s="39"/>
      <c r="YI148" s="39"/>
      <c r="YJ148" s="39"/>
      <c r="YK148" s="39"/>
      <c r="YL148" s="39"/>
      <c r="YM148" s="39"/>
      <c r="YN148" s="39"/>
      <c r="YO148" s="39"/>
      <c r="YP148" s="39"/>
      <c r="YQ148" s="39"/>
      <c r="YR148" s="39"/>
      <c r="YS148" s="39"/>
      <c r="YT148" s="39"/>
      <c r="YU148" s="39"/>
      <c r="YV148" s="39"/>
      <c r="YW148" s="39"/>
      <c r="YX148" s="39"/>
      <c r="YY148" s="39"/>
      <c r="YZ148" s="39"/>
      <c r="ZA148" s="39"/>
      <c r="ZB148" s="39"/>
      <c r="ZC148" s="39"/>
      <c r="ZD148" s="39"/>
      <c r="ZE148" s="39"/>
      <c r="ZF148" s="39"/>
      <c r="ZG148" s="39"/>
      <c r="ZH148" s="39"/>
      <c r="ZI148" s="39"/>
      <c r="ZJ148" s="39"/>
      <c r="ZK148" s="39"/>
      <c r="ZL148" s="39"/>
      <c r="ZM148" s="39"/>
      <c r="ZN148" s="39"/>
      <c r="ZO148" s="39"/>
      <c r="ZP148" s="39"/>
      <c r="ZQ148" s="39"/>
      <c r="ZR148" s="39"/>
      <c r="ZS148" s="39"/>
      <c r="ZT148" s="39"/>
      <c r="ZU148" s="39"/>
      <c r="ZV148" s="39"/>
      <c r="ZW148" s="39"/>
      <c r="ZX148" s="39"/>
      <c r="ZY148" s="39"/>
      <c r="ZZ148" s="39"/>
      <c r="AAA148" s="39"/>
      <c r="AAB148" s="39"/>
      <c r="AAC148" s="39"/>
      <c r="AAD148" s="39"/>
      <c r="AAE148" s="39"/>
      <c r="AAF148" s="39"/>
      <c r="AAG148" s="39"/>
      <c r="AAH148" s="39"/>
      <c r="AAI148" s="39"/>
      <c r="AAJ148" s="39"/>
      <c r="AAK148" s="39"/>
      <c r="AAL148" s="39"/>
      <c r="AAM148" s="39"/>
      <c r="AAN148" s="39"/>
      <c r="AAO148" s="39"/>
      <c r="AAP148" s="39"/>
      <c r="AAQ148" s="39"/>
      <c r="AAR148" s="39"/>
      <c r="AAS148" s="39"/>
      <c r="AAT148" s="39"/>
      <c r="AAU148" s="39"/>
      <c r="AAV148" s="39"/>
      <c r="AAW148" s="39"/>
      <c r="AAX148" s="39"/>
      <c r="AAY148" s="39"/>
      <c r="AAZ148" s="39"/>
      <c r="ABA148" s="39"/>
      <c r="ABB148" s="39"/>
      <c r="ABC148" s="39"/>
      <c r="ABD148" s="39"/>
      <c r="ABE148" s="39"/>
      <c r="ABF148" s="39"/>
      <c r="ABG148" s="39"/>
      <c r="ABH148" s="39"/>
      <c r="ABI148" s="39"/>
      <c r="ABJ148" s="39"/>
      <c r="ABK148" s="39"/>
      <c r="ABL148" s="39"/>
      <c r="ABM148" s="39"/>
      <c r="ABN148" s="39"/>
      <c r="ABO148" s="39"/>
      <c r="ABP148" s="39"/>
      <c r="ABQ148" s="39"/>
      <c r="ABR148" s="39"/>
      <c r="ABS148" s="39"/>
      <c r="ABT148" s="39"/>
      <c r="ABU148" s="39"/>
      <c r="ABV148" s="39"/>
      <c r="ABW148" s="39"/>
      <c r="ABX148" s="39"/>
      <c r="ABY148" s="39"/>
      <c r="ABZ148" s="39"/>
      <c r="ACA148" s="39"/>
      <c r="ACB148" s="39"/>
      <c r="ACC148" s="39"/>
      <c r="ACD148" s="39"/>
      <c r="ACE148" s="39"/>
      <c r="ACF148" s="39"/>
      <c r="ACG148" s="39"/>
      <c r="ACH148" s="39"/>
      <c r="ACI148" s="39"/>
      <c r="ACJ148" s="39"/>
      <c r="ACK148" s="39"/>
      <c r="ACL148" s="39"/>
      <c r="ACM148" s="39"/>
      <c r="ACN148" s="39"/>
      <c r="ACO148" s="39"/>
      <c r="ACP148" s="39"/>
      <c r="ACQ148" s="39"/>
      <c r="ACR148" s="39"/>
      <c r="ACS148" s="39"/>
      <c r="ACT148" s="39"/>
      <c r="ACU148" s="39"/>
      <c r="ACV148" s="39"/>
      <c r="ACW148" s="39"/>
      <c r="ACX148" s="39"/>
      <c r="ACY148" s="39"/>
      <c r="ACZ148" s="39"/>
      <c r="ADA148" s="39"/>
      <c r="ADB148" s="39"/>
      <c r="ADC148" s="39"/>
      <c r="ADD148" s="39"/>
      <c r="ADE148" s="39"/>
      <c r="ADF148" s="39"/>
      <c r="ADG148" s="39"/>
      <c r="ADH148" s="39"/>
      <c r="ADI148" s="39"/>
      <c r="ADJ148" s="39"/>
      <c r="ADK148" s="39"/>
      <c r="ADL148" s="39"/>
      <c r="ADM148" s="39"/>
      <c r="ADN148" s="39"/>
      <c r="ADO148" s="39"/>
      <c r="ADP148" s="39"/>
      <c r="ADQ148" s="39"/>
      <c r="ADR148" s="39"/>
      <c r="ADS148" s="39"/>
      <c r="ADT148" s="39"/>
      <c r="ADU148" s="39"/>
      <c r="ADV148" s="39"/>
      <c r="ADW148" s="39"/>
      <c r="ADX148" s="39"/>
      <c r="ADY148" s="39"/>
      <c r="ADZ148" s="39"/>
      <c r="AEA148" s="39"/>
      <c r="AEB148" s="39"/>
      <c r="AEC148" s="39"/>
      <c r="AED148" s="39"/>
      <c r="AEE148" s="39"/>
      <c r="AEF148" s="39"/>
      <c r="AEG148" s="39"/>
      <c r="AEH148" s="39"/>
      <c r="AEI148" s="39"/>
      <c r="AEJ148" s="39"/>
      <c r="AEK148" s="39"/>
      <c r="AEL148" s="39"/>
      <c r="AEM148" s="39"/>
      <c r="AEN148" s="39"/>
      <c r="AEO148" s="39"/>
      <c r="AEP148" s="39"/>
      <c r="AEQ148" s="39"/>
      <c r="AER148" s="39"/>
      <c r="AES148" s="39"/>
      <c r="AET148" s="39"/>
      <c r="AEU148" s="39"/>
      <c r="AEV148" s="39"/>
      <c r="AEW148" s="39"/>
      <c r="AEX148" s="39"/>
      <c r="AEY148" s="39"/>
      <c r="AEZ148" s="39"/>
      <c r="AFA148" s="39"/>
      <c r="AFB148" s="39"/>
      <c r="AFC148" s="39"/>
      <c r="AFD148" s="39"/>
      <c r="AFE148" s="39"/>
      <c r="AFF148" s="39"/>
      <c r="AFG148" s="39"/>
      <c r="AFH148" s="39"/>
      <c r="AFI148" s="39"/>
      <c r="AFJ148" s="39"/>
      <c r="AFK148" s="39"/>
      <c r="AFL148" s="39"/>
      <c r="AFM148" s="39"/>
      <c r="AFN148" s="39"/>
      <c r="AFO148" s="39"/>
      <c r="AFP148" s="39"/>
      <c r="AFQ148" s="39"/>
      <c r="AFR148" s="39"/>
      <c r="AFS148" s="39"/>
      <c r="AFT148" s="39"/>
      <c r="AFU148" s="39"/>
      <c r="AFV148" s="39"/>
      <c r="AFW148" s="39"/>
      <c r="AFX148" s="39"/>
      <c r="AFY148" s="39"/>
      <c r="AFZ148" s="39"/>
      <c r="AGA148" s="39"/>
      <c r="AGB148" s="39"/>
      <c r="AGC148" s="39"/>
      <c r="AGD148" s="39"/>
      <c r="AGE148" s="39"/>
      <c r="AGF148" s="39"/>
      <c r="AGG148" s="39"/>
      <c r="AGH148" s="39"/>
      <c r="AGI148" s="39"/>
      <c r="AGJ148" s="39"/>
      <c r="AGK148" s="39"/>
      <c r="AGL148" s="39"/>
      <c r="AGM148" s="39"/>
      <c r="AGN148" s="39"/>
      <c r="AGO148" s="39"/>
      <c r="AGP148" s="39"/>
      <c r="AGQ148" s="39"/>
      <c r="AGR148" s="39"/>
      <c r="AGS148" s="39"/>
      <c r="AGT148" s="39"/>
      <c r="AGU148" s="39"/>
      <c r="AGV148" s="39"/>
      <c r="AGW148" s="39"/>
      <c r="AGX148" s="39"/>
      <c r="AGY148" s="39"/>
      <c r="AGZ148" s="39"/>
      <c r="AHA148" s="39"/>
      <c r="AHB148" s="39"/>
      <c r="AHC148" s="39"/>
      <c r="AHD148" s="39"/>
      <c r="AHE148" s="39"/>
      <c r="AHF148" s="39"/>
      <c r="AHG148" s="39"/>
      <c r="AHH148" s="39"/>
      <c r="AHI148" s="39"/>
      <c r="AHJ148" s="39"/>
      <c r="AHK148" s="39"/>
      <c r="AHL148" s="39"/>
      <c r="AHM148" s="39"/>
      <c r="AHN148" s="39"/>
      <c r="AHO148" s="39"/>
      <c r="AHP148" s="39"/>
      <c r="AHQ148" s="39"/>
      <c r="AHR148" s="39"/>
      <c r="AHS148" s="39"/>
      <c r="AHT148" s="39"/>
      <c r="AHU148" s="39"/>
      <c r="AHV148" s="39"/>
      <c r="AHW148" s="39"/>
      <c r="AHX148" s="39"/>
      <c r="AHY148" s="39"/>
      <c r="AHZ148" s="39"/>
      <c r="AIA148" s="39"/>
      <c r="AIB148" s="39"/>
      <c r="AIC148" s="39"/>
      <c r="AID148" s="39"/>
      <c r="AIE148" s="39"/>
      <c r="AIF148" s="39"/>
      <c r="AIG148" s="39"/>
      <c r="AIH148" s="39"/>
      <c r="AII148" s="39"/>
      <c r="AIJ148" s="39"/>
      <c r="AIK148" s="39"/>
      <c r="AIL148" s="39"/>
      <c r="AIM148" s="39"/>
      <c r="AIN148" s="39"/>
      <c r="AIO148" s="39"/>
      <c r="AIP148" s="39"/>
      <c r="AIQ148" s="39"/>
      <c r="AIR148" s="39"/>
      <c r="AIS148" s="39"/>
      <c r="AIT148" s="39"/>
      <c r="AIU148" s="39"/>
      <c r="AIV148" s="39"/>
      <c r="AIW148" s="39"/>
      <c r="AIX148" s="39"/>
      <c r="AIY148" s="39"/>
      <c r="AIZ148" s="39"/>
      <c r="AJA148" s="39"/>
      <c r="AJB148" s="39"/>
      <c r="AJC148" s="39"/>
      <c r="AJD148" s="39"/>
      <c r="AJE148" s="39"/>
      <c r="AJF148" s="39"/>
      <c r="AJG148" s="39"/>
      <c r="AJH148" s="39"/>
      <c r="AJI148" s="39"/>
      <c r="AJJ148" s="39"/>
      <c r="AJK148" s="39"/>
      <c r="AJL148" s="39"/>
      <c r="AJM148" s="39"/>
      <c r="AJN148" s="39"/>
      <c r="AJO148" s="39"/>
      <c r="AJP148" s="39"/>
      <c r="AJQ148" s="39"/>
      <c r="AJR148" s="39"/>
      <c r="AJS148" s="39"/>
      <c r="AJT148" s="39"/>
      <c r="AJU148" s="39"/>
      <c r="AJV148" s="39"/>
      <c r="AJW148" s="39"/>
      <c r="AJX148" s="39"/>
      <c r="AJY148" s="39"/>
      <c r="AJZ148" s="39"/>
      <c r="AKA148" s="39"/>
      <c r="AKB148" s="39"/>
      <c r="AKC148" s="39"/>
      <c r="AKD148" s="39"/>
      <c r="AKE148" s="39"/>
      <c r="AKF148" s="39"/>
      <c r="AKG148" s="39"/>
      <c r="AKH148" s="39"/>
      <c r="AKI148" s="39"/>
      <c r="AKJ148" s="39"/>
      <c r="AKK148" s="39"/>
      <c r="AKL148" s="39"/>
      <c r="AKM148" s="39"/>
      <c r="AKN148" s="39"/>
      <c r="AKO148" s="39"/>
      <c r="AKP148" s="39"/>
      <c r="AKQ148" s="39"/>
      <c r="AKR148" s="39"/>
      <c r="AKS148" s="39"/>
      <c r="AKT148" s="39"/>
      <c r="AKU148" s="39"/>
      <c r="AKV148" s="39"/>
      <c r="AKW148" s="39"/>
      <c r="AKX148" s="39"/>
      <c r="AKY148" s="39"/>
      <c r="AKZ148" s="39"/>
      <c r="ALA148" s="39"/>
      <c r="ALB148" s="39"/>
      <c r="ALC148" s="39"/>
      <c r="ALD148" s="39"/>
      <c r="ALE148" s="39"/>
      <c r="ALF148" s="39"/>
    </row>
    <row r="149" spans="1:994" customFormat="1">
      <c r="A149" s="167"/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8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  <c r="JH149" s="39"/>
      <c r="JI149" s="39"/>
      <c r="JJ149" s="39"/>
      <c r="JK149" s="39"/>
      <c r="JL149" s="39"/>
      <c r="JM149" s="39"/>
      <c r="JN149" s="39"/>
      <c r="JO149" s="39"/>
      <c r="JP149" s="39"/>
      <c r="JQ149" s="39"/>
      <c r="JR149" s="39"/>
      <c r="JS149" s="39"/>
      <c r="JT149" s="39"/>
      <c r="JU149" s="39"/>
      <c r="JV149" s="39"/>
      <c r="JW149" s="39"/>
      <c r="JX149" s="39"/>
      <c r="JY149" s="39"/>
      <c r="JZ149" s="39"/>
      <c r="KA149" s="39"/>
      <c r="KB149" s="39"/>
      <c r="KC149" s="39"/>
      <c r="KD149" s="39"/>
      <c r="KE149" s="39"/>
      <c r="KF149" s="39"/>
      <c r="KG149" s="39"/>
      <c r="KH149" s="39"/>
      <c r="KI149" s="39"/>
      <c r="KJ149" s="39"/>
      <c r="KK149" s="39"/>
      <c r="KL149" s="39"/>
      <c r="KM149" s="39"/>
      <c r="KN149" s="39"/>
      <c r="KO149" s="39"/>
      <c r="KP149" s="39"/>
      <c r="KQ149" s="39"/>
      <c r="KR149" s="39"/>
      <c r="KS149" s="39"/>
      <c r="KT149" s="39"/>
      <c r="KU149" s="39"/>
      <c r="KV149" s="39"/>
      <c r="KW149" s="39"/>
      <c r="KX149" s="39"/>
      <c r="KY149" s="39"/>
      <c r="KZ149" s="39"/>
      <c r="LA149" s="39"/>
      <c r="LB149" s="39"/>
      <c r="LC149" s="39"/>
      <c r="LD149" s="39"/>
      <c r="LE149" s="39"/>
      <c r="LF149" s="39"/>
      <c r="LG149" s="39"/>
      <c r="LH149" s="39"/>
      <c r="LI149" s="39"/>
      <c r="LJ149" s="39"/>
      <c r="LK149" s="39"/>
      <c r="LL149" s="39"/>
      <c r="LM149" s="39"/>
      <c r="LN149" s="39"/>
      <c r="LO149" s="39"/>
      <c r="LP149" s="39"/>
      <c r="LQ149" s="39"/>
      <c r="LR149" s="39"/>
      <c r="LS149" s="39"/>
      <c r="LT149" s="39"/>
      <c r="LU149" s="39"/>
      <c r="LV149" s="39"/>
      <c r="LW149" s="39"/>
      <c r="LX149" s="39"/>
      <c r="LY149" s="39"/>
      <c r="LZ149" s="39"/>
      <c r="MA149" s="39"/>
      <c r="MB149" s="39"/>
      <c r="MC149" s="39"/>
      <c r="MD149" s="39"/>
      <c r="ME149" s="39"/>
      <c r="MF149" s="39"/>
      <c r="MG149" s="39"/>
      <c r="MH149" s="39"/>
      <c r="MI149" s="39"/>
      <c r="MJ149" s="39"/>
      <c r="MK149" s="39"/>
      <c r="ML149" s="39"/>
      <c r="MM149" s="39"/>
      <c r="MN149" s="39"/>
      <c r="MO149" s="39"/>
      <c r="MP149" s="39"/>
      <c r="MQ149" s="39"/>
      <c r="MR149" s="39"/>
      <c r="MS149" s="39"/>
      <c r="MT149" s="39"/>
      <c r="MU149" s="39"/>
      <c r="MV149" s="39"/>
      <c r="MW149" s="39"/>
      <c r="MX149" s="39"/>
      <c r="MY149" s="39"/>
      <c r="MZ149" s="39"/>
      <c r="NA149" s="39"/>
      <c r="NB149" s="39"/>
      <c r="NC149" s="39"/>
      <c r="ND149" s="39"/>
      <c r="NE149" s="39"/>
      <c r="NF149" s="39"/>
      <c r="NG149" s="39"/>
      <c r="NH149" s="39"/>
      <c r="NI149" s="39"/>
      <c r="NJ149" s="39"/>
      <c r="NK149" s="39"/>
      <c r="NL149" s="39"/>
      <c r="NM149" s="39"/>
      <c r="NN149" s="39"/>
      <c r="NO149" s="39"/>
      <c r="NP149" s="39"/>
      <c r="NQ149" s="39"/>
      <c r="NR149" s="39"/>
      <c r="NS149" s="39"/>
      <c r="NT149" s="39"/>
      <c r="NU149" s="39"/>
      <c r="NV149" s="39"/>
      <c r="NW149" s="39"/>
      <c r="NX149" s="39"/>
      <c r="NY149" s="39"/>
      <c r="NZ149" s="39"/>
      <c r="OA149" s="39"/>
      <c r="OB149" s="39"/>
      <c r="OC149" s="39"/>
      <c r="OD149" s="39"/>
      <c r="OE149" s="39"/>
      <c r="OF149" s="39"/>
      <c r="OG149" s="39"/>
      <c r="OH149" s="39"/>
      <c r="OI149" s="39"/>
      <c r="OJ149" s="39"/>
      <c r="OK149" s="39"/>
      <c r="OL149" s="39"/>
      <c r="OM149" s="39"/>
      <c r="ON149" s="39"/>
      <c r="OO149" s="39"/>
      <c r="OP149" s="39"/>
      <c r="OQ149" s="39"/>
      <c r="OR149" s="39"/>
      <c r="OS149" s="39"/>
      <c r="OT149" s="39"/>
      <c r="OU149" s="39"/>
      <c r="OV149" s="39"/>
      <c r="OW149" s="39"/>
      <c r="OX149" s="39"/>
      <c r="OY149" s="39"/>
      <c r="OZ149" s="39"/>
      <c r="PA149" s="39"/>
      <c r="PB149" s="39"/>
      <c r="PC149" s="39"/>
      <c r="PD149" s="39"/>
      <c r="PE149" s="39"/>
      <c r="PF149" s="39"/>
      <c r="PG149" s="39"/>
      <c r="PH149" s="39"/>
      <c r="PI149" s="39"/>
      <c r="PJ149" s="39"/>
      <c r="PK149" s="39"/>
      <c r="PL149" s="39"/>
      <c r="PM149" s="39"/>
      <c r="PN149" s="39"/>
      <c r="PO149" s="39"/>
      <c r="PP149" s="39"/>
      <c r="PQ149" s="39"/>
      <c r="PR149" s="39"/>
      <c r="PS149" s="39"/>
      <c r="PT149" s="39"/>
      <c r="PU149" s="39"/>
      <c r="PV149" s="39"/>
      <c r="PW149" s="39"/>
      <c r="PX149" s="39"/>
      <c r="PY149" s="39"/>
      <c r="PZ149" s="39"/>
      <c r="QA149" s="39"/>
      <c r="QB149" s="39"/>
      <c r="QC149" s="39"/>
      <c r="QD149" s="39"/>
      <c r="QE149" s="39"/>
      <c r="QF149" s="39"/>
      <c r="QG149" s="39"/>
      <c r="QH149" s="39"/>
      <c r="QI149" s="39"/>
      <c r="QJ149" s="39"/>
      <c r="QK149" s="39"/>
      <c r="QL149" s="39"/>
      <c r="QM149" s="39"/>
      <c r="QN149" s="39"/>
      <c r="QO149" s="39"/>
      <c r="QP149" s="39"/>
      <c r="QQ149" s="39"/>
      <c r="QR149" s="39"/>
      <c r="QS149" s="39"/>
      <c r="QT149" s="39"/>
      <c r="QU149" s="39"/>
      <c r="QV149" s="39"/>
      <c r="QW149" s="39"/>
      <c r="QX149" s="39"/>
      <c r="QY149" s="39"/>
      <c r="QZ149" s="39"/>
      <c r="RA149" s="39"/>
      <c r="RB149" s="39"/>
      <c r="RC149" s="39"/>
      <c r="RD149" s="39"/>
      <c r="RE149" s="39"/>
      <c r="RF149" s="39"/>
      <c r="RG149" s="39"/>
      <c r="RH149" s="39"/>
      <c r="RI149" s="39"/>
      <c r="RJ149" s="39"/>
      <c r="RK149" s="39"/>
      <c r="RL149" s="39"/>
      <c r="RM149" s="39"/>
      <c r="RN149" s="39"/>
      <c r="RO149" s="39"/>
      <c r="RP149" s="39"/>
      <c r="RQ149" s="39"/>
      <c r="RR149" s="39"/>
      <c r="RS149" s="39"/>
      <c r="RT149" s="39"/>
      <c r="RU149" s="39"/>
      <c r="RV149" s="39"/>
      <c r="RW149" s="39"/>
      <c r="RX149" s="39"/>
      <c r="RY149" s="39"/>
      <c r="RZ149" s="39"/>
      <c r="SA149" s="39"/>
      <c r="SB149" s="39"/>
      <c r="SC149" s="39"/>
      <c r="SD149" s="39"/>
      <c r="SE149" s="39"/>
      <c r="SF149" s="39"/>
      <c r="SG149" s="39"/>
      <c r="SH149" s="39"/>
      <c r="SI149" s="39"/>
      <c r="SJ149" s="39"/>
      <c r="SK149" s="39"/>
      <c r="SL149" s="39"/>
      <c r="SM149" s="39"/>
      <c r="SN149" s="39"/>
      <c r="SO149" s="39"/>
      <c r="SP149" s="39"/>
      <c r="SQ149" s="39"/>
      <c r="SR149" s="39"/>
      <c r="SS149" s="39"/>
      <c r="ST149" s="39"/>
      <c r="SU149" s="39"/>
      <c r="SV149" s="39"/>
      <c r="SW149" s="39"/>
      <c r="SX149" s="39"/>
      <c r="SY149" s="39"/>
      <c r="SZ149" s="39"/>
      <c r="TA149" s="39"/>
      <c r="TB149" s="39"/>
      <c r="TC149" s="39"/>
      <c r="TD149" s="39"/>
      <c r="TE149" s="39"/>
      <c r="TF149" s="39"/>
      <c r="TG149" s="39"/>
      <c r="TH149" s="39"/>
      <c r="TI149" s="39"/>
      <c r="TJ149" s="39"/>
      <c r="TK149" s="39"/>
      <c r="TL149" s="39"/>
      <c r="TM149" s="39"/>
      <c r="TN149" s="39"/>
      <c r="TO149" s="39"/>
      <c r="TP149" s="39"/>
      <c r="TQ149" s="39"/>
      <c r="TR149" s="39"/>
      <c r="TS149" s="39"/>
      <c r="TT149" s="39"/>
      <c r="TU149" s="39"/>
      <c r="TV149" s="39"/>
      <c r="TW149" s="39"/>
      <c r="TX149" s="39"/>
      <c r="TY149" s="39"/>
      <c r="TZ149" s="39"/>
      <c r="UA149" s="39"/>
      <c r="UB149" s="39"/>
      <c r="UC149" s="39"/>
      <c r="UD149" s="39"/>
      <c r="UE149" s="39"/>
      <c r="UF149" s="39"/>
      <c r="UG149" s="39"/>
      <c r="UH149" s="39"/>
      <c r="UI149" s="39"/>
      <c r="UJ149" s="39"/>
      <c r="UK149" s="39"/>
      <c r="UL149" s="39"/>
      <c r="UM149" s="39"/>
      <c r="UN149" s="39"/>
      <c r="UO149" s="39"/>
      <c r="UP149" s="39"/>
      <c r="UQ149" s="39"/>
      <c r="UR149" s="39"/>
      <c r="US149" s="39"/>
      <c r="UT149" s="39"/>
      <c r="UU149" s="39"/>
      <c r="UV149" s="39"/>
      <c r="UW149" s="39"/>
      <c r="UX149" s="39"/>
      <c r="UY149" s="39"/>
      <c r="UZ149" s="39"/>
      <c r="VA149" s="39"/>
      <c r="VB149" s="39"/>
      <c r="VC149" s="39"/>
      <c r="VD149" s="39"/>
      <c r="VE149" s="39"/>
      <c r="VF149" s="39"/>
      <c r="VG149" s="39"/>
      <c r="VH149" s="39"/>
      <c r="VI149" s="39"/>
      <c r="VJ149" s="39"/>
      <c r="VK149" s="39"/>
      <c r="VL149" s="39"/>
      <c r="VM149" s="39"/>
      <c r="VN149" s="39"/>
      <c r="VO149" s="39"/>
      <c r="VP149" s="39"/>
      <c r="VQ149" s="39"/>
      <c r="VR149" s="39"/>
      <c r="VS149" s="39"/>
      <c r="VT149" s="39"/>
      <c r="VU149" s="39"/>
      <c r="VV149" s="39"/>
      <c r="VW149" s="39"/>
      <c r="VX149" s="39"/>
      <c r="VY149" s="39"/>
      <c r="VZ149" s="39"/>
      <c r="WA149" s="39"/>
      <c r="WB149" s="39"/>
      <c r="WC149" s="39"/>
      <c r="WD149" s="39"/>
      <c r="WE149" s="39"/>
      <c r="WF149" s="39"/>
      <c r="WG149" s="39"/>
      <c r="WH149" s="39"/>
      <c r="WI149" s="39"/>
      <c r="WJ149" s="39"/>
      <c r="WK149" s="39"/>
      <c r="WL149" s="39"/>
      <c r="WM149" s="39"/>
      <c r="WN149" s="39"/>
      <c r="WO149" s="39"/>
      <c r="WP149" s="39"/>
      <c r="WQ149" s="39"/>
      <c r="WR149" s="39"/>
      <c r="WS149" s="39"/>
      <c r="WT149" s="39"/>
      <c r="WU149" s="39"/>
      <c r="WV149" s="39"/>
      <c r="WW149" s="39"/>
      <c r="WX149" s="39"/>
      <c r="WY149" s="39"/>
      <c r="WZ149" s="39"/>
      <c r="XA149" s="39"/>
      <c r="XB149" s="39"/>
      <c r="XC149" s="39"/>
      <c r="XD149" s="39"/>
      <c r="XE149" s="39"/>
      <c r="XF149" s="39"/>
      <c r="XG149" s="39"/>
      <c r="XH149" s="39"/>
      <c r="XI149" s="39"/>
      <c r="XJ149" s="39"/>
      <c r="XK149" s="39"/>
      <c r="XL149" s="39"/>
      <c r="XM149" s="39"/>
      <c r="XN149" s="39"/>
      <c r="XO149" s="39"/>
      <c r="XP149" s="39"/>
      <c r="XQ149" s="39"/>
      <c r="XR149" s="39"/>
      <c r="XS149" s="39"/>
      <c r="XT149" s="39"/>
      <c r="XU149" s="39"/>
      <c r="XV149" s="39"/>
      <c r="XW149" s="39"/>
      <c r="XX149" s="39"/>
      <c r="XY149" s="39"/>
      <c r="XZ149" s="39"/>
      <c r="YA149" s="39"/>
      <c r="YB149" s="39"/>
      <c r="YC149" s="39"/>
      <c r="YD149" s="39"/>
      <c r="YE149" s="39"/>
      <c r="YF149" s="39"/>
      <c r="YG149" s="39"/>
      <c r="YH149" s="39"/>
      <c r="YI149" s="39"/>
      <c r="YJ149" s="39"/>
      <c r="YK149" s="39"/>
      <c r="YL149" s="39"/>
      <c r="YM149" s="39"/>
      <c r="YN149" s="39"/>
      <c r="YO149" s="39"/>
      <c r="YP149" s="39"/>
      <c r="YQ149" s="39"/>
      <c r="YR149" s="39"/>
      <c r="YS149" s="39"/>
      <c r="YT149" s="39"/>
      <c r="YU149" s="39"/>
      <c r="YV149" s="39"/>
      <c r="YW149" s="39"/>
      <c r="YX149" s="39"/>
      <c r="YY149" s="39"/>
      <c r="YZ149" s="39"/>
      <c r="ZA149" s="39"/>
      <c r="ZB149" s="39"/>
      <c r="ZC149" s="39"/>
      <c r="ZD149" s="39"/>
      <c r="ZE149" s="39"/>
      <c r="ZF149" s="39"/>
      <c r="ZG149" s="39"/>
      <c r="ZH149" s="39"/>
      <c r="ZI149" s="39"/>
      <c r="ZJ149" s="39"/>
      <c r="ZK149" s="39"/>
      <c r="ZL149" s="39"/>
      <c r="ZM149" s="39"/>
      <c r="ZN149" s="39"/>
      <c r="ZO149" s="39"/>
      <c r="ZP149" s="39"/>
      <c r="ZQ149" s="39"/>
      <c r="ZR149" s="39"/>
      <c r="ZS149" s="39"/>
      <c r="ZT149" s="39"/>
      <c r="ZU149" s="39"/>
      <c r="ZV149" s="39"/>
      <c r="ZW149" s="39"/>
      <c r="ZX149" s="39"/>
      <c r="ZY149" s="39"/>
      <c r="ZZ149" s="39"/>
      <c r="AAA149" s="39"/>
      <c r="AAB149" s="39"/>
      <c r="AAC149" s="39"/>
      <c r="AAD149" s="39"/>
      <c r="AAE149" s="39"/>
      <c r="AAF149" s="39"/>
      <c r="AAG149" s="39"/>
      <c r="AAH149" s="39"/>
      <c r="AAI149" s="39"/>
      <c r="AAJ149" s="39"/>
      <c r="AAK149" s="39"/>
      <c r="AAL149" s="39"/>
      <c r="AAM149" s="39"/>
      <c r="AAN149" s="39"/>
      <c r="AAO149" s="39"/>
      <c r="AAP149" s="39"/>
      <c r="AAQ149" s="39"/>
      <c r="AAR149" s="39"/>
      <c r="AAS149" s="39"/>
      <c r="AAT149" s="39"/>
      <c r="AAU149" s="39"/>
      <c r="AAV149" s="39"/>
      <c r="AAW149" s="39"/>
      <c r="AAX149" s="39"/>
      <c r="AAY149" s="39"/>
      <c r="AAZ149" s="39"/>
      <c r="ABA149" s="39"/>
      <c r="ABB149" s="39"/>
      <c r="ABC149" s="39"/>
      <c r="ABD149" s="39"/>
      <c r="ABE149" s="39"/>
      <c r="ABF149" s="39"/>
      <c r="ABG149" s="39"/>
      <c r="ABH149" s="39"/>
      <c r="ABI149" s="39"/>
      <c r="ABJ149" s="39"/>
      <c r="ABK149" s="39"/>
      <c r="ABL149" s="39"/>
      <c r="ABM149" s="39"/>
      <c r="ABN149" s="39"/>
      <c r="ABO149" s="39"/>
      <c r="ABP149" s="39"/>
      <c r="ABQ149" s="39"/>
      <c r="ABR149" s="39"/>
      <c r="ABS149" s="39"/>
      <c r="ABT149" s="39"/>
      <c r="ABU149" s="39"/>
      <c r="ABV149" s="39"/>
      <c r="ABW149" s="39"/>
      <c r="ABX149" s="39"/>
      <c r="ABY149" s="39"/>
      <c r="ABZ149" s="39"/>
      <c r="ACA149" s="39"/>
      <c r="ACB149" s="39"/>
      <c r="ACC149" s="39"/>
      <c r="ACD149" s="39"/>
      <c r="ACE149" s="39"/>
      <c r="ACF149" s="39"/>
      <c r="ACG149" s="39"/>
      <c r="ACH149" s="39"/>
      <c r="ACI149" s="39"/>
      <c r="ACJ149" s="39"/>
      <c r="ACK149" s="39"/>
      <c r="ACL149" s="39"/>
      <c r="ACM149" s="39"/>
      <c r="ACN149" s="39"/>
      <c r="ACO149" s="39"/>
      <c r="ACP149" s="39"/>
      <c r="ACQ149" s="39"/>
      <c r="ACR149" s="39"/>
      <c r="ACS149" s="39"/>
      <c r="ACT149" s="39"/>
      <c r="ACU149" s="39"/>
      <c r="ACV149" s="39"/>
      <c r="ACW149" s="39"/>
      <c r="ACX149" s="39"/>
      <c r="ACY149" s="39"/>
      <c r="ACZ149" s="39"/>
      <c r="ADA149" s="39"/>
      <c r="ADB149" s="39"/>
      <c r="ADC149" s="39"/>
      <c r="ADD149" s="39"/>
      <c r="ADE149" s="39"/>
      <c r="ADF149" s="39"/>
      <c r="ADG149" s="39"/>
      <c r="ADH149" s="39"/>
      <c r="ADI149" s="39"/>
      <c r="ADJ149" s="39"/>
      <c r="ADK149" s="39"/>
      <c r="ADL149" s="39"/>
      <c r="ADM149" s="39"/>
      <c r="ADN149" s="39"/>
      <c r="ADO149" s="39"/>
      <c r="ADP149" s="39"/>
      <c r="ADQ149" s="39"/>
      <c r="ADR149" s="39"/>
      <c r="ADS149" s="39"/>
      <c r="ADT149" s="39"/>
      <c r="ADU149" s="39"/>
      <c r="ADV149" s="39"/>
      <c r="ADW149" s="39"/>
      <c r="ADX149" s="39"/>
      <c r="ADY149" s="39"/>
      <c r="ADZ149" s="39"/>
      <c r="AEA149" s="39"/>
      <c r="AEB149" s="39"/>
      <c r="AEC149" s="39"/>
      <c r="AED149" s="39"/>
      <c r="AEE149" s="39"/>
      <c r="AEF149" s="39"/>
      <c r="AEG149" s="39"/>
      <c r="AEH149" s="39"/>
      <c r="AEI149" s="39"/>
      <c r="AEJ149" s="39"/>
      <c r="AEK149" s="39"/>
      <c r="AEL149" s="39"/>
      <c r="AEM149" s="39"/>
      <c r="AEN149" s="39"/>
      <c r="AEO149" s="39"/>
      <c r="AEP149" s="39"/>
      <c r="AEQ149" s="39"/>
      <c r="AER149" s="39"/>
      <c r="AES149" s="39"/>
      <c r="AET149" s="39"/>
      <c r="AEU149" s="39"/>
      <c r="AEV149" s="39"/>
      <c r="AEW149" s="39"/>
      <c r="AEX149" s="39"/>
      <c r="AEY149" s="39"/>
      <c r="AEZ149" s="39"/>
      <c r="AFA149" s="39"/>
      <c r="AFB149" s="39"/>
      <c r="AFC149" s="39"/>
      <c r="AFD149" s="39"/>
      <c r="AFE149" s="39"/>
      <c r="AFF149" s="39"/>
      <c r="AFG149" s="39"/>
      <c r="AFH149" s="39"/>
      <c r="AFI149" s="39"/>
      <c r="AFJ149" s="39"/>
      <c r="AFK149" s="39"/>
      <c r="AFL149" s="39"/>
      <c r="AFM149" s="39"/>
      <c r="AFN149" s="39"/>
      <c r="AFO149" s="39"/>
      <c r="AFP149" s="39"/>
      <c r="AFQ149" s="39"/>
      <c r="AFR149" s="39"/>
      <c r="AFS149" s="39"/>
      <c r="AFT149" s="39"/>
      <c r="AFU149" s="39"/>
      <c r="AFV149" s="39"/>
      <c r="AFW149" s="39"/>
      <c r="AFX149" s="39"/>
      <c r="AFY149" s="39"/>
      <c r="AFZ149" s="39"/>
      <c r="AGA149" s="39"/>
      <c r="AGB149" s="39"/>
      <c r="AGC149" s="39"/>
      <c r="AGD149" s="39"/>
      <c r="AGE149" s="39"/>
      <c r="AGF149" s="39"/>
      <c r="AGG149" s="39"/>
      <c r="AGH149" s="39"/>
      <c r="AGI149" s="39"/>
      <c r="AGJ149" s="39"/>
      <c r="AGK149" s="39"/>
      <c r="AGL149" s="39"/>
      <c r="AGM149" s="39"/>
      <c r="AGN149" s="39"/>
      <c r="AGO149" s="39"/>
      <c r="AGP149" s="39"/>
      <c r="AGQ149" s="39"/>
      <c r="AGR149" s="39"/>
      <c r="AGS149" s="39"/>
      <c r="AGT149" s="39"/>
      <c r="AGU149" s="39"/>
      <c r="AGV149" s="39"/>
      <c r="AGW149" s="39"/>
      <c r="AGX149" s="39"/>
      <c r="AGY149" s="39"/>
      <c r="AGZ149" s="39"/>
      <c r="AHA149" s="39"/>
      <c r="AHB149" s="39"/>
      <c r="AHC149" s="39"/>
      <c r="AHD149" s="39"/>
      <c r="AHE149" s="39"/>
      <c r="AHF149" s="39"/>
      <c r="AHG149" s="39"/>
      <c r="AHH149" s="39"/>
      <c r="AHI149" s="39"/>
      <c r="AHJ149" s="39"/>
      <c r="AHK149" s="39"/>
      <c r="AHL149" s="39"/>
      <c r="AHM149" s="39"/>
      <c r="AHN149" s="39"/>
      <c r="AHO149" s="39"/>
      <c r="AHP149" s="39"/>
      <c r="AHQ149" s="39"/>
      <c r="AHR149" s="39"/>
      <c r="AHS149" s="39"/>
      <c r="AHT149" s="39"/>
      <c r="AHU149" s="39"/>
      <c r="AHV149" s="39"/>
      <c r="AHW149" s="39"/>
      <c r="AHX149" s="39"/>
      <c r="AHY149" s="39"/>
      <c r="AHZ149" s="39"/>
      <c r="AIA149" s="39"/>
      <c r="AIB149" s="39"/>
      <c r="AIC149" s="39"/>
      <c r="AID149" s="39"/>
      <c r="AIE149" s="39"/>
      <c r="AIF149" s="39"/>
      <c r="AIG149" s="39"/>
      <c r="AIH149" s="39"/>
      <c r="AII149" s="39"/>
      <c r="AIJ149" s="39"/>
      <c r="AIK149" s="39"/>
      <c r="AIL149" s="39"/>
      <c r="AIM149" s="39"/>
      <c r="AIN149" s="39"/>
      <c r="AIO149" s="39"/>
      <c r="AIP149" s="39"/>
      <c r="AIQ149" s="39"/>
      <c r="AIR149" s="39"/>
      <c r="AIS149" s="39"/>
      <c r="AIT149" s="39"/>
      <c r="AIU149" s="39"/>
      <c r="AIV149" s="39"/>
      <c r="AIW149" s="39"/>
      <c r="AIX149" s="39"/>
      <c r="AIY149" s="39"/>
      <c r="AIZ149" s="39"/>
      <c r="AJA149" s="39"/>
      <c r="AJB149" s="39"/>
      <c r="AJC149" s="39"/>
      <c r="AJD149" s="39"/>
      <c r="AJE149" s="39"/>
      <c r="AJF149" s="39"/>
      <c r="AJG149" s="39"/>
      <c r="AJH149" s="39"/>
      <c r="AJI149" s="39"/>
      <c r="AJJ149" s="39"/>
      <c r="AJK149" s="39"/>
      <c r="AJL149" s="39"/>
      <c r="AJM149" s="39"/>
      <c r="AJN149" s="39"/>
      <c r="AJO149" s="39"/>
      <c r="AJP149" s="39"/>
      <c r="AJQ149" s="39"/>
      <c r="AJR149" s="39"/>
      <c r="AJS149" s="39"/>
      <c r="AJT149" s="39"/>
      <c r="AJU149" s="39"/>
      <c r="AJV149" s="39"/>
      <c r="AJW149" s="39"/>
      <c r="AJX149" s="39"/>
      <c r="AJY149" s="39"/>
      <c r="AJZ149" s="39"/>
      <c r="AKA149" s="39"/>
      <c r="AKB149" s="39"/>
      <c r="AKC149" s="39"/>
      <c r="AKD149" s="39"/>
      <c r="AKE149" s="39"/>
      <c r="AKF149" s="39"/>
      <c r="AKG149" s="39"/>
      <c r="AKH149" s="39"/>
      <c r="AKI149" s="39"/>
      <c r="AKJ149" s="39"/>
      <c r="AKK149" s="39"/>
      <c r="AKL149" s="39"/>
      <c r="AKM149" s="39"/>
      <c r="AKN149" s="39"/>
      <c r="AKO149" s="39"/>
      <c r="AKP149" s="39"/>
      <c r="AKQ149" s="39"/>
      <c r="AKR149" s="39"/>
      <c r="AKS149" s="39"/>
      <c r="AKT149" s="39"/>
      <c r="AKU149" s="39"/>
      <c r="AKV149" s="39"/>
      <c r="AKW149" s="39"/>
      <c r="AKX149" s="39"/>
      <c r="AKY149" s="39"/>
      <c r="AKZ149" s="39"/>
      <c r="ALA149" s="39"/>
      <c r="ALB149" s="39"/>
      <c r="ALC149" s="39"/>
      <c r="ALD149" s="39"/>
      <c r="ALE149" s="39"/>
      <c r="ALF149" s="39"/>
    </row>
    <row r="150" spans="1:994" customFormat="1" ht="15">
      <c r="A150" s="167"/>
      <c r="B150" s="167"/>
      <c r="C150" s="167"/>
      <c r="D150" s="167"/>
      <c r="E150" s="167"/>
      <c r="F150" s="167"/>
      <c r="G150" s="167"/>
      <c r="H150" s="169"/>
      <c r="I150" s="170"/>
      <c r="J150" s="167"/>
      <c r="K150" s="167"/>
      <c r="L150" s="168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  <c r="JH150" s="39"/>
      <c r="JI150" s="39"/>
      <c r="JJ150" s="39"/>
      <c r="JK150" s="39"/>
      <c r="JL150" s="39"/>
      <c r="JM150" s="39"/>
      <c r="JN150" s="39"/>
      <c r="JO150" s="39"/>
      <c r="JP150" s="39"/>
      <c r="JQ150" s="39"/>
      <c r="JR150" s="39"/>
      <c r="JS150" s="39"/>
      <c r="JT150" s="39"/>
      <c r="JU150" s="39"/>
      <c r="JV150" s="39"/>
      <c r="JW150" s="39"/>
      <c r="JX150" s="39"/>
      <c r="JY150" s="39"/>
      <c r="JZ150" s="39"/>
      <c r="KA150" s="39"/>
      <c r="KB150" s="39"/>
      <c r="KC150" s="39"/>
      <c r="KD150" s="39"/>
      <c r="KE150" s="39"/>
      <c r="KF150" s="39"/>
      <c r="KG150" s="39"/>
      <c r="KH150" s="39"/>
      <c r="KI150" s="39"/>
      <c r="KJ150" s="39"/>
      <c r="KK150" s="39"/>
      <c r="KL150" s="39"/>
      <c r="KM150" s="39"/>
      <c r="KN150" s="39"/>
      <c r="KO150" s="39"/>
      <c r="KP150" s="39"/>
      <c r="KQ150" s="39"/>
      <c r="KR150" s="39"/>
      <c r="KS150" s="39"/>
      <c r="KT150" s="39"/>
      <c r="KU150" s="39"/>
      <c r="KV150" s="39"/>
      <c r="KW150" s="39"/>
      <c r="KX150" s="39"/>
      <c r="KY150" s="39"/>
      <c r="KZ150" s="39"/>
      <c r="LA150" s="39"/>
      <c r="LB150" s="39"/>
      <c r="LC150" s="39"/>
      <c r="LD150" s="39"/>
      <c r="LE150" s="39"/>
      <c r="LF150" s="39"/>
      <c r="LG150" s="39"/>
      <c r="LH150" s="39"/>
      <c r="LI150" s="39"/>
      <c r="LJ150" s="39"/>
      <c r="LK150" s="39"/>
      <c r="LL150" s="39"/>
      <c r="LM150" s="39"/>
      <c r="LN150" s="39"/>
      <c r="LO150" s="39"/>
      <c r="LP150" s="39"/>
      <c r="LQ150" s="39"/>
      <c r="LR150" s="39"/>
      <c r="LS150" s="39"/>
      <c r="LT150" s="39"/>
      <c r="LU150" s="39"/>
      <c r="LV150" s="39"/>
      <c r="LW150" s="39"/>
      <c r="LX150" s="39"/>
      <c r="LY150" s="39"/>
      <c r="LZ150" s="39"/>
      <c r="MA150" s="39"/>
      <c r="MB150" s="39"/>
      <c r="MC150" s="39"/>
      <c r="MD150" s="39"/>
      <c r="ME150" s="39"/>
      <c r="MF150" s="39"/>
      <c r="MG150" s="39"/>
      <c r="MH150" s="39"/>
      <c r="MI150" s="39"/>
      <c r="MJ150" s="39"/>
      <c r="MK150" s="39"/>
      <c r="ML150" s="39"/>
      <c r="MM150" s="39"/>
      <c r="MN150" s="39"/>
      <c r="MO150" s="39"/>
      <c r="MP150" s="39"/>
      <c r="MQ150" s="39"/>
      <c r="MR150" s="39"/>
      <c r="MS150" s="39"/>
      <c r="MT150" s="39"/>
      <c r="MU150" s="39"/>
      <c r="MV150" s="39"/>
      <c r="MW150" s="39"/>
      <c r="MX150" s="39"/>
      <c r="MY150" s="39"/>
      <c r="MZ150" s="39"/>
      <c r="NA150" s="39"/>
      <c r="NB150" s="39"/>
      <c r="NC150" s="39"/>
      <c r="ND150" s="39"/>
      <c r="NE150" s="39"/>
      <c r="NF150" s="39"/>
      <c r="NG150" s="39"/>
      <c r="NH150" s="39"/>
      <c r="NI150" s="39"/>
      <c r="NJ150" s="39"/>
      <c r="NK150" s="39"/>
      <c r="NL150" s="39"/>
      <c r="NM150" s="39"/>
      <c r="NN150" s="39"/>
      <c r="NO150" s="39"/>
      <c r="NP150" s="39"/>
      <c r="NQ150" s="39"/>
      <c r="NR150" s="39"/>
      <c r="NS150" s="39"/>
      <c r="NT150" s="39"/>
      <c r="NU150" s="39"/>
      <c r="NV150" s="39"/>
      <c r="NW150" s="39"/>
      <c r="NX150" s="39"/>
      <c r="NY150" s="39"/>
      <c r="NZ150" s="39"/>
      <c r="OA150" s="39"/>
      <c r="OB150" s="39"/>
      <c r="OC150" s="39"/>
      <c r="OD150" s="39"/>
      <c r="OE150" s="39"/>
      <c r="OF150" s="39"/>
      <c r="OG150" s="39"/>
      <c r="OH150" s="39"/>
      <c r="OI150" s="39"/>
      <c r="OJ150" s="39"/>
      <c r="OK150" s="39"/>
      <c r="OL150" s="39"/>
      <c r="OM150" s="39"/>
      <c r="ON150" s="39"/>
      <c r="OO150" s="39"/>
      <c r="OP150" s="39"/>
      <c r="OQ150" s="39"/>
      <c r="OR150" s="39"/>
      <c r="OS150" s="39"/>
      <c r="OT150" s="39"/>
      <c r="OU150" s="39"/>
      <c r="OV150" s="39"/>
      <c r="OW150" s="39"/>
      <c r="OX150" s="39"/>
      <c r="OY150" s="39"/>
      <c r="OZ150" s="39"/>
      <c r="PA150" s="39"/>
      <c r="PB150" s="39"/>
      <c r="PC150" s="39"/>
      <c r="PD150" s="39"/>
      <c r="PE150" s="39"/>
      <c r="PF150" s="39"/>
      <c r="PG150" s="39"/>
      <c r="PH150" s="39"/>
      <c r="PI150" s="39"/>
      <c r="PJ150" s="39"/>
      <c r="PK150" s="39"/>
      <c r="PL150" s="39"/>
      <c r="PM150" s="39"/>
      <c r="PN150" s="39"/>
      <c r="PO150" s="39"/>
      <c r="PP150" s="39"/>
      <c r="PQ150" s="39"/>
      <c r="PR150" s="39"/>
      <c r="PS150" s="39"/>
      <c r="PT150" s="39"/>
      <c r="PU150" s="39"/>
      <c r="PV150" s="39"/>
      <c r="PW150" s="39"/>
      <c r="PX150" s="39"/>
      <c r="PY150" s="39"/>
      <c r="PZ150" s="39"/>
      <c r="QA150" s="39"/>
      <c r="QB150" s="39"/>
      <c r="QC150" s="39"/>
      <c r="QD150" s="39"/>
      <c r="QE150" s="39"/>
      <c r="QF150" s="39"/>
      <c r="QG150" s="39"/>
      <c r="QH150" s="39"/>
      <c r="QI150" s="39"/>
      <c r="QJ150" s="39"/>
      <c r="QK150" s="39"/>
      <c r="QL150" s="39"/>
      <c r="QM150" s="39"/>
      <c r="QN150" s="39"/>
      <c r="QO150" s="39"/>
      <c r="QP150" s="39"/>
      <c r="QQ150" s="39"/>
      <c r="QR150" s="39"/>
      <c r="QS150" s="39"/>
      <c r="QT150" s="39"/>
      <c r="QU150" s="39"/>
      <c r="QV150" s="39"/>
      <c r="QW150" s="39"/>
      <c r="QX150" s="39"/>
      <c r="QY150" s="39"/>
      <c r="QZ150" s="39"/>
      <c r="RA150" s="39"/>
      <c r="RB150" s="39"/>
      <c r="RC150" s="39"/>
      <c r="RD150" s="39"/>
      <c r="RE150" s="39"/>
      <c r="RF150" s="39"/>
      <c r="RG150" s="39"/>
      <c r="RH150" s="39"/>
      <c r="RI150" s="39"/>
      <c r="RJ150" s="39"/>
      <c r="RK150" s="39"/>
      <c r="RL150" s="39"/>
      <c r="RM150" s="39"/>
      <c r="RN150" s="39"/>
      <c r="RO150" s="39"/>
      <c r="RP150" s="39"/>
      <c r="RQ150" s="39"/>
      <c r="RR150" s="39"/>
      <c r="RS150" s="39"/>
      <c r="RT150" s="39"/>
      <c r="RU150" s="39"/>
      <c r="RV150" s="39"/>
      <c r="RW150" s="39"/>
      <c r="RX150" s="39"/>
      <c r="RY150" s="39"/>
      <c r="RZ150" s="39"/>
      <c r="SA150" s="39"/>
      <c r="SB150" s="39"/>
      <c r="SC150" s="39"/>
      <c r="SD150" s="39"/>
      <c r="SE150" s="39"/>
      <c r="SF150" s="39"/>
      <c r="SG150" s="39"/>
      <c r="SH150" s="39"/>
      <c r="SI150" s="39"/>
      <c r="SJ150" s="39"/>
      <c r="SK150" s="39"/>
      <c r="SL150" s="39"/>
      <c r="SM150" s="39"/>
      <c r="SN150" s="39"/>
      <c r="SO150" s="39"/>
      <c r="SP150" s="39"/>
      <c r="SQ150" s="39"/>
      <c r="SR150" s="39"/>
      <c r="SS150" s="39"/>
      <c r="ST150" s="39"/>
      <c r="SU150" s="39"/>
      <c r="SV150" s="39"/>
      <c r="SW150" s="39"/>
      <c r="SX150" s="39"/>
      <c r="SY150" s="39"/>
      <c r="SZ150" s="39"/>
      <c r="TA150" s="39"/>
      <c r="TB150" s="39"/>
      <c r="TC150" s="39"/>
      <c r="TD150" s="39"/>
      <c r="TE150" s="39"/>
      <c r="TF150" s="39"/>
      <c r="TG150" s="39"/>
      <c r="TH150" s="39"/>
      <c r="TI150" s="39"/>
      <c r="TJ150" s="39"/>
      <c r="TK150" s="39"/>
      <c r="TL150" s="39"/>
      <c r="TM150" s="39"/>
      <c r="TN150" s="39"/>
      <c r="TO150" s="39"/>
      <c r="TP150" s="39"/>
      <c r="TQ150" s="39"/>
      <c r="TR150" s="39"/>
      <c r="TS150" s="39"/>
      <c r="TT150" s="39"/>
      <c r="TU150" s="39"/>
      <c r="TV150" s="39"/>
      <c r="TW150" s="39"/>
      <c r="TX150" s="39"/>
      <c r="TY150" s="39"/>
      <c r="TZ150" s="39"/>
      <c r="UA150" s="39"/>
      <c r="UB150" s="39"/>
      <c r="UC150" s="39"/>
      <c r="UD150" s="39"/>
      <c r="UE150" s="39"/>
      <c r="UF150" s="39"/>
      <c r="UG150" s="39"/>
      <c r="UH150" s="39"/>
      <c r="UI150" s="39"/>
      <c r="UJ150" s="39"/>
      <c r="UK150" s="39"/>
      <c r="UL150" s="39"/>
      <c r="UM150" s="39"/>
      <c r="UN150" s="39"/>
      <c r="UO150" s="39"/>
      <c r="UP150" s="39"/>
      <c r="UQ150" s="39"/>
      <c r="UR150" s="39"/>
      <c r="US150" s="39"/>
      <c r="UT150" s="39"/>
      <c r="UU150" s="39"/>
      <c r="UV150" s="39"/>
      <c r="UW150" s="39"/>
      <c r="UX150" s="39"/>
      <c r="UY150" s="39"/>
      <c r="UZ150" s="39"/>
      <c r="VA150" s="39"/>
      <c r="VB150" s="39"/>
      <c r="VC150" s="39"/>
      <c r="VD150" s="39"/>
      <c r="VE150" s="39"/>
      <c r="VF150" s="39"/>
      <c r="VG150" s="39"/>
      <c r="VH150" s="39"/>
      <c r="VI150" s="39"/>
      <c r="VJ150" s="39"/>
      <c r="VK150" s="39"/>
      <c r="VL150" s="39"/>
      <c r="VM150" s="39"/>
      <c r="VN150" s="39"/>
      <c r="VO150" s="39"/>
      <c r="VP150" s="39"/>
      <c r="VQ150" s="39"/>
      <c r="VR150" s="39"/>
      <c r="VS150" s="39"/>
      <c r="VT150" s="39"/>
      <c r="VU150" s="39"/>
      <c r="VV150" s="39"/>
      <c r="VW150" s="39"/>
      <c r="VX150" s="39"/>
      <c r="VY150" s="39"/>
      <c r="VZ150" s="39"/>
      <c r="WA150" s="39"/>
      <c r="WB150" s="39"/>
      <c r="WC150" s="39"/>
      <c r="WD150" s="39"/>
      <c r="WE150" s="39"/>
      <c r="WF150" s="39"/>
      <c r="WG150" s="39"/>
      <c r="WH150" s="39"/>
      <c r="WI150" s="39"/>
      <c r="WJ150" s="39"/>
      <c r="WK150" s="39"/>
      <c r="WL150" s="39"/>
      <c r="WM150" s="39"/>
      <c r="WN150" s="39"/>
      <c r="WO150" s="39"/>
      <c r="WP150" s="39"/>
      <c r="WQ150" s="39"/>
      <c r="WR150" s="39"/>
      <c r="WS150" s="39"/>
      <c r="WT150" s="39"/>
      <c r="WU150" s="39"/>
      <c r="WV150" s="39"/>
      <c r="WW150" s="39"/>
      <c r="WX150" s="39"/>
      <c r="WY150" s="39"/>
      <c r="WZ150" s="39"/>
      <c r="XA150" s="39"/>
      <c r="XB150" s="39"/>
      <c r="XC150" s="39"/>
      <c r="XD150" s="39"/>
      <c r="XE150" s="39"/>
      <c r="XF150" s="39"/>
      <c r="XG150" s="39"/>
      <c r="XH150" s="39"/>
      <c r="XI150" s="39"/>
      <c r="XJ150" s="39"/>
      <c r="XK150" s="39"/>
      <c r="XL150" s="39"/>
      <c r="XM150" s="39"/>
      <c r="XN150" s="39"/>
      <c r="XO150" s="39"/>
      <c r="XP150" s="39"/>
      <c r="XQ150" s="39"/>
      <c r="XR150" s="39"/>
      <c r="XS150" s="39"/>
      <c r="XT150" s="39"/>
      <c r="XU150" s="39"/>
      <c r="XV150" s="39"/>
      <c r="XW150" s="39"/>
      <c r="XX150" s="39"/>
      <c r="XY150" s="39"/>
      <c r="XZ150" s="39"/>
      <c r="YA150" s="39"/>
      <c r="YB150" s="39"/>
      <c r="YC150" s="39"/>
      <c r="YD150" s="39"/>
      <c r="YE150" s="39"/>
      <c r="YF150" s="39"/>
      <c r="YG150" s="39"/>
      <c r="YH150" s="39"/>
      <c r="YI150" s="39"/>
      <c r="YJ150" s="39"/>
      <c r="YK150" s="39"/>
      <c r="YL150" s="39"/>
      <c r="YM150" s="39"/>
      <c r="YN150" s="39"/>
      <c r="YO150" s="39"/>
      <c r="YP150" s="39"/>
      <c r="YQ150" s="39"/>
      <c r="YR150" s="39"/>
      <c r="YS150" s="39"/>
      <c r="YT150" s="39"/>
      <c r="YU150" s="39"/>
      <c r="YV150" s="39"/>
      <c r="YW150" s="39"/>
      <c r="YX150" s="39"/>
      <c r="YY150" s="39"/>
      <c r="YZ150" s="39"/>
      <c r="ZA150" s="39"/>
      <c r="ZB150" s="39"/>
      <c r="ZC150" s="39"/>
      <c r="ZD150" s="39"/>
      <c r="ZE150" s="39"/>
      <c r="ZF150" s="39"/>
      <c r="ZG150" s="39"/>
      <c r="ZH150" s="39"/>
      <c r="ZI150" s="39"/>
      <c r="ZJ150" s="39"/>
      <c r="ZK150" s="39"/>
      <c r="ZL150" s="39"/>
      <c r="ZM150" s="39"/>
      <c r="ZN150" s="39"/>
      <c r="ZO150" s="39"/>
      <c r="ZP150" s="39"/>
      <c r="ZQ150" s="39"/>
      <c r="ZR150" s="39"/>
      <c r="ZS150" s="39"/>
      <c r="ZT150" s="39"/>
      <c r="ZU150" s="39"/>
      <c r="ZV150" s="39"/>
      <c r="ZW150" s="39"/>
      <c r="ZX150" s="39"/>
      <c r="ZY150" s="39"/>
      <c r="ZZ150" s="39"/>
      <c r="AAA150" s="39"/>
      <c r="AAB150" s="39"/>
      <c r="AAC150" s="39"/>
      <c r="AAD150" s="39"/>
      <c r="AAE150" s="39"/>
      <c r="AAF150" s="39"/>
      <c r="AAG150" s="39"/>
      <c r="AAH150" s="39"/>
      <c r="AAI150" s="39"/>
      <c r="AAJ150" s="39"/>
      <c r="AAK150" s="39"/>
      <c r="AAL150" s="39"/>
      <c r="AAM150" s="39"/>
      <c r="AAN150" s="39"/>
      <c r="AAO150" s="39"/>
      <c r="AAP150" s="39"/>
      <c r="AAQ150" s="39"/>
      <c r="AAR150" s="39"/>
      <c r="AAS150" s="39"/>
      <c r="AAT150" s="39"/>
      <c r="AAU150" s="39"/>
      <c r="AAV150" s="39"/>
      <c r="AAW150" s="39"/>
      <c r="AAX150" s="39"/>
      <c r="AAY150" s="39"/>
      <c r="AAZ150" s="39"/>
      <c r="ABA150" s="39"/>
      <c r="ABB150" s="39"/>
      <c r="ABC150" s="39"/>
      <c r="ABD150" s="39"/>
      <c r="ABE150" s="39"/>
      <c r="ABF150" s="39"/>
      <c r="ABG150" s="39"/>
      <c r="ABH150" s="39"/>
      <c r="ABI150" s="39"/>
      <c r="ABJ150" s="39"/>
      <c r="ABK150" s="39"/>
      <c r="ABL150" s="39"/>
      <c r="ABM150" s="39"/>
      <c r="ABN150" s="39"/>
      <c r="ABO150" s="39"/>
      <c r="ABP150" s="39"/>
      <c r="ABQ150" s="39"/>
      <c r="ABR150" s="39"/>
      <c r="ABS150" s="39"/>
      <c r="ABT150" s="39"/>
      <c r="ABU150" s="39"/>
      <c r="ABV150" s="39"/>
      <c r="ABW150" s="39"/>
      <c r="ABX150" s="39"/>
      <c r="ABY150" s="39"/>
      <c r="ABZ150" s="39"/>
      <c r="ACA150" s="39"/>
      <c r="ACB150" s="39"/>
      <c r="ACC150" s="39"/>
      <c r="ACD150" s="39"/>
      <c r="ACE150" s="39"/>
      <c r="ACF150" s="39"/>
      <c r="ACG150" s="39"/>
      <c r="ACH150" s="39"/>
      <c r="ACI150" s="39"/>
      <c r="ACJ150" s="39"/>
      <c r="ACK150" s="39"/>
      <c r="ACL150" s="39"/>
      <c r="ACM150" s="39"/>
      <c r="ACN150" s="39"/>
      <c r="ACO150" s="39"/>
      <c r="ACP150" s="39"/>
      <c r="ACQ150" s="39"/>
      <c r="ACR150" s="39"/>
      <c r="ACS150" s="39"/>
      <c r="ACT150" s="39"/>
      <c r="ACU150" s="39"/>
      <c r="ACV150" s="39"/>
      <c r="ACW150" s="39"/>
      <c r="ACX150" s="39"/>
      <c r="ACY150" s="39"/>
      <c r="ACZ150" s="39"/>
      <c r="ADA150" s="39"/>
      <c r="ADB150" s="39"/>
      <c r="ADC150" s="39"/>
      <c r="ADD150" s="39"/>
      <c r="ADE150" s="39"/>
      <c r="ADF150" s="39"/>
      <c r="ADG150" s="39"/>
      <c r="ADH150" s="39"/>
      <c r="ADI150" s="39"/>
      <c r="ADJ150" s="39"/>
      <c r="ADK150" s="39"/>
      <c r="ADL150" s="39"/>
      <c r="ADM150" s="39"/>
      <c r="ADN150" s="39"/>
      <c r="ADO150" s="39"/>
      <c r="ADP150" s="39"/>
      <c r="ADQ150" s="39"/>
      <c r="ADR150" s="39"/>
      <c r="ADS150" s="39"/>
      <c r="ADT150" s="39"/>
      <c r="ADU150" s="39"/>
      <c r="ADV150" s="39"/>
      <c r="ADW150" s="39"/>
      <c r="ADX150" s="39"/>
      <c r="ADY150" s="39"/>
      <c r="ADZ150" s="39"/>
      <c r="AEA150" s="39"/>
      <c r="AEB150" s="39"/>
      <c r="AEC150" s="39"/>
      <c r="AED150" s="39"/>
      <c r="AEE150" s="39"/>
      <c r="AEF150" s="39"/>
      <c r="AEG150" s="39"/>
      <c r="AEH150" s="39"/>
      <c r="AEI150" s="39"/>
      <c r="AEJ150" s="39"/>
      <c r="AEK150" s="39"/>
      <c r="AEL150" s="39"/>
      <c r="AEM150" s="39"/>
      <c r="AEN150" s="39"/>
      <c r="AEO150" s="39"/>
      <c r="AEP150" s="39"/>
      <c r="AEQ150" s="39"/>
      <c r="AER150" s="39"/>
      <c r="AES150" s="39"/>
      <c r="AET150" s="39"/>
      <c r="AEU150" s="39"/>
      <c r="AEV150" s="39"/>
      <c r="AEW150" s="39"/>
      <c r="AEX150" s="39"/>
      <c r="AEY150" s="39"/>
      <c r="AEZ150" s="39"/>
      <c r="AFA150" s="39"/>
      <c r="AFB150" s="39"/>
      <c r="AFC150" s="39"/>
      <c r="AFD150" s="39"/>
      <c r="AFE150" s="39"/>
      <c r="AFF150" s="39"/>
      <c r="AFG150" s="39"/>
      <c r="AFH150" s="39"/>
      <c r="AFI150" s="39"/>
      <c r="AFJ150" s="39"/>
      <c r="AFK150" s="39"/>
      <c r="AFL150" s="39"/>
      <c r="AFM150" s="39"/>
      <c r="AFN150" s="39"/>
      <c r="AFO150" s="39"/>
      <c r="AFP150" s="39"/>
      <c r="AFQ150" s="39"/>
      <c r="AFR150" s="39"/>
      <c r="AFS150" s="39"/>
      <c r="AFT150" s="39"/>
      <c r="AFU150" s="39"/>
      <c r="AFV150" s="39"/>
      <c r="AFW150" s="39"/>
      <c r="AFX150" s="39"/>
      <c r="AFY150" s="39"/>
      <c r="AFZ150" s="39"/>
      <c r="AGA150" s="39"/>
      <c r="AGB150" s="39"/>
      <c r="AGC150" s="39"/>
      <c r="AGD150" s="39"/>
      <c r="AGE150" s="39"/>
      <c r="AGF150" s="39"/>
      <c r="AGG150" s="39"/>
      <c r="AGH150" s="39"/>
      <c r="AGI150" s="39"/>
      <c r="AGJ150" s="39"/>
      <c r="AGK150" s="39"/>
      <c r="AGL150" s="39"/>
      <c r="AGM150" s="39"/>
      <c r="AGN150" s="39"/>
      <c r="AGO150" s="39"/>
      <c r="AGP150" s="39"/>
      <c r="AGQ150" s="39"/>
      <c r="AGR150" s="39"/>
      <c r="AGS150" s="39"/>
      <c r="AGT150" s="39"/>
      <c r="AGU150" s="39"/>
      <c r="AGV150" s="39"/>
      <c r="AGW150" s="39"/>
      <c r="AGX150" s="39"/>
      <c r="AGY150" s="39"/>
      <c r="AGZ150" s="39"/>
      <c r="AHA150" s="39"/>
      <c r="AHB150" s="39"/>
      <c r="AHC150" s="39"/>
      <c r="AHD150" s="39"/>
      <c r="AHE150" s="39"/>
      <c r="AHF150" s="39"/>
      <c r="AHG150" s="39"/>
      <c r="AHH150" s="39"/>
      <c r="AHI150" s="39"/>
      <c r="AHJ150" s="39"/>
      <c r="AHK150" s="39"/>
      <c r="AHL150" s="39"/>
      <c r="AHM150" s="39"/>
      <c r="AHN150" s="39"/>
      <c r="AHO150" s="39"/>
      <c r="AHP150" s="39"/>
      <c r="AHQ150" s="39"/>
      <c r="AHR150" s="39"/>
      <c r="AHS150" s="39"/>
      <c r="AHT150" s="39"/>
      <c r="AHU150" s="39"/>
      <c r="AHV150" s="39"/>
      <c r="AHW150" s="39"/>
      <c r="AHX150" s="39"/>
      <c r="AHY150" s="39"/>
      <c r="AHZ150" s="39"/>
      <c r="AIA150" s="39"/>
      <c r="AIB150" s="39"/>
      <c r="AIC150" s="39"/>
      <c r="AID150" s="39"/>
      <c r="AIE150" s="39"/>
      <c r="AIF150" s="39"/>
      <c r="AIG150" s="39"/>
      <c r="AIH150" s="39"/>
      <c r="AII150" s="39"/>
      <c r="AIJ150" s="39"/>
      <c r="AIK150" s="39"/>
      <c r="AIL150" s="39"/>
      <c r="AIM150" s="39"/>
      <c r="AIN150" s="39"/>
      <c r="AIO150" s="39"/>
      <c r="AIP150" s="39"/>
      <c r="AIQ150" s="39"/>
      <c r="AIR150" s="39"/>
      <c r="AIS150" s="39"/>
      <c r="AIT150" s="39"/>
      <c r="AIU150" s="39"/>
      <c r="AIV150" s="39"/>
      <c r="AIW150" s="39"/>
      <c r="AIX150" s="39"/>
      <c r="AIY150" s="39"/>
      <c r="AIZ150" s="39"/>
      <c r="AJA150" s="39"/>
      <c r="AJB150" s="39"/>
      <c r="AJC150" s="39"/>
      <c r="AJD150" s="39"/>
      <c r="AJE150" s="39"/>
      <c r="AJF150" s="39"/>
      <c r="AJG150" s="39"/>
      <c r="AJH150" s="39"/>
      <c r="AJI150" s="39"/>
      <c r="AJJ150" s="39"/>
      <c r="AJK150" s="39"/>
      <c r="AJL150" s="39"/>
      <c r="AJM150" s="39"/>
      <c r="AJN150" s="39"/>
      <c r="AJO150" s="39"/>
      <c r="AJP150" s="39"/>
      <c r="AJQ150" s="39"/>
      <c r="AJR150" s="39"/>
      <c r="AJS150" s="39"/>
      <c r="AJT150" s="39"/>
      <c r="AJU150" s="39"/>
      <c r="AJV150" s="39"/>
      <c r="AJW150" s="39"/>
      <c r="AJX150" s="39"/>
      <c r="AJY150" s="39"/>
      <c r="AJZ150" s="39"/>
      <c r="AKA150" s="39"/>
      <c r="AKB150" s="39"/>
      <c r="AKC150" s="39"/>
      <c r="AKD150" s="39"/>
      <c r="AKE150" s="39"/>
      <c r="AKF150" s="39"/>
      <c r="AKG150" s="39"/>
      <c r="AKH150" s="39"/>
      <c r="AKI150" s="39"/>
      <c r="AKJ150" s="39"/>
      <c r="AKK150" s="39"/>
      <c r="AKL150" s="39"/>
      <c r="AKM150" s="39"/>
      <c r="AKN150" s="39"/>
      <c r="AKO150" s="39"/>
      <c r="AKP150" s="39"/>
      <c r="AKQ150" s="39"/>
      <c r="AKR150" s="39"/>
      <c r="AKS150" s="39"/>
      <c r="AKT150" s="39"/>
      <c r="AKU150" s="39"/>
      <c r="AKV150" s="39"/>
      <c r="AKW150" s="39"/>
      <c r="AKX150" s="39"/>
      <c r="AKY150" s="39"/>
      <c r="AKZ150" s="39"/>
      <c r="ALA150" s="39"/>
      <c r="ALB150" s="39"/>
      <c r="ALC150" s="39"/>
      <c r="ALD150" s="39"/>
      <c r="ALE150" s="39"/>
      <c r="ALF150" s="39"/>
    </row>
    <row r="151" spans="1:994" customFormat="1">
      <c r="A151" s="167"/>
      <c r="B151" s="167"/>
      <c r="C151" s="167"/>
      <c r="D151" s="167"/>
      <c r="E151" s="167"/>
      <c r="F151" s="167"/>
      <c r="G151" s="167"/>
      <c r="H151" s="169"/>
      <c r="I151" s="171"/>
      <c r="J151" s="167"/>
      <c r="K151" s="167"/>
      <c r="L151" s="168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  <c r="IE151" s="39"/>
      <c r="IF151" s="39"/>
      <c r="IG151" s="39"/>
      <c r="IH151" s="39"/>
      <c r="II151" s="39"/>
      <c r="IJ151" s="39"/>
      <c r="IK151" s="39"/>
      <c r="IL151" s="39"/>
      <c r="IM151" s="39"/>
      <c r="IN151" s="39"/>
      <c r="IO151" s="39"/>
      <c r="IP151" s="39"/>
      <c r="IQ151" s="39"/>
      <c r="IR151" s="39"/>
      <c r="IS151" s="39"/>
      <c r="IT151" s="39"/>
      <c r="IU151" s="39"/>
      <c r="IV151" s="39"/>
      <c r="IW151" s="39"/>
      <c r="IX151" s="39"/>
      <c r="IY151" s="39"/>
      <c r="IZ151" s="39"/>
      <c r="JA151" s="39"/>
      <c r="JB151" s="39"/>
      <c r="JC151" s="39"/>
      <c r="JD151" s="39"/>
      <c r="JE151" s="39"/>
      <c r="JF151" s="39"/>
      <c r="JG151" s="39"/>
      <c r="JH151" s="39"/>
      <c r="JI151" s="39"/>
      <c r="JJ151" s="39"/>
      <c r="JK151" s="39"/>
      <c r="JL151" s="39"/>
      <c r="JM151" s="39"/>
      <c r="JN151" s="39"/>
      <c r="JO151" s="39"/>
      <c r="JP151" s="39"/>
      <c r="JQ151" s="39"/>
      <c r="JR151" s="39"/>
      <c r="JS151" s="39"/>
      <c r="JT151" s="39"/>
      <c r="JU151" s="39"/>
      <c r="JV151" s="39"/>
      <c r="JW151" s="39"/>
      <c r="JX151" s="39"/>
      <c r="JY151" s="39"/>
      <c r="JZ151" s="39"/>
      <c r="KA151" s="39"/>
      <c r="KB151" s="39"/>
      <c r="KC151" s="39"/>
      <c r="KD151" s="39"/>
      <c r="KE151" s="39"/>
      <c r="KF151" s="39"/>
      <c r="KG151" s="39"/>
      <c r="KH151" s="39"/>
      <c r="KI151" s="39"/>
      <c r="KJ151" s="39"/>
      <c r="KK151" s="39"/>
      <c r="KL151" s="39"/>
      <c r="KM151" s="39"/>
      <c r="KN151" s="39"/>
      <c r="KO151" s="39"/>
      <c r="KP151" s="39"/>
      <c r="KQ151" s="39"/>
      <c r="KR151" s="39"/>
      <c r="KS151" s="39"/>
      <c r="KT151" s="39"/>
      <c r="KU151" s="39"/>
      <c r="KV151" s="39"/>
      <c r="KW151" s="39"/>
      <c r="KX151" s="39"/>
      <c r="KY151" s="39"/>
      <c r="KZ151" s="39"/>
      <c r="LA151" s="39"/>
      <c r="LB151" s="39"/>
      <c r="LC151" s="39"/>
      <c r="LD151" s="39"/>
      <c r="LE151" s="39"/>
      <c r="LF151" s="39"/>
      <c r="LG151" s="39"/>
      <c r="LH151" s="39"/>
      <c r="LI151" s="39"/>
      <c r="LJ151" s="39"/>
      <c r="LK151" s="39"/>
      <c r="LL151" s="39"/>
      <c r="LM151" s="39"/>
      <c r="LN151" s="39"/>
      <c r="LO151" s="39"/>
      <c r="LP151" s="39"/>
      <c r="LQ151" s="39"/>
      <c r="LR151" s="39"/>
      <c r="LS151" s="39"/>
      <c r="LT151" s="39"/>
      <c r="LU151" s="39"/>
      <c r="LV151" s="39"/>
      <c r="LW151" s="39"/>
      <c r="LX151" s="39"/>
      <c r="LY151" s="39"/>
      <c r="LZ151" s="39"/>
      <c r="MA151" s="39"/>
      <c r="MB151" s="39"/>
      <c r="MC151" s="39"/>
      <c r="MD151" s="39"/>
      <c r="ME151" s="39"/>
      <c r="MF151" s="39"/>
      <c r="MG151" s="39"/>
      <c r="MH151" s="39"/>
      <c r="MI151" s="39"/>
      <c r="MJ151" s="39"/>
      <c r="MK151" s="39"/>
      <c r="ML151" s="39"/>
      <c r="MM151" s="39"/>
      <c r="MN151" s="39"/>
      <c r="MO151" s="39"/>
      <c r="MP151" s="39"/>
      <c r="MQ151" s="39"/>
      <c r="MR151" s="39"/>
      <c r="MS151" s="39"/>
      <c r="MT151" s="39"/>
      <c r="MU151" s="39"/>
      <c r="MV151" s="39"/>
      <c r="MW151" s="39"/>
      <c r="MX151" s="39"/>
      <c r="MY151" s="39"/>
      <c r="MZ151" s="39"/>
      <c r="NA151" s="39"/>
      <c r="NB151" s="39"/>
      <c r="NC151" s="39"/>
      <c r="ND151" s="39"/>
      <c r="NE151" s="39"/>
      <c r="NF151" s="39"/>
      <c r="NG151" s="39"/>
      <c r="NH151" s="39"/>
      <c r="NI151" s="39"/>
      <c r="NJ151" s="39"/>
      <c r="NK151" s="39"/>
      <c r="NL151" s="39"/>
      <c r="NM151" s="39"/>
      <c r="NN151" s="39"/>
      <c r="NO151" s="39"/>
      <c r="NP151" s="39"/>
      <c r="NQ151" s="39"/>
      <c r="NR151" s="39"/>
      <c r="NS151" s="39"/>
      <c r="NT151" s="39"/>
      <c r="NU151" s="39"/>
      <c r="NV151" s="39"/>
      <c r="NW151" s="39"/>
      <c r="NX151" s="39"/>
      <c r="NY151" s="39"/>
      <c r="NZ151" s="39"/>
      <c r="OA151" s="39"/>
      <c r="OB151" s="39"/>
      <c r="OC151" s="39"/>
      <c r="OD151" s="39"/>
      <c r="OE151" s="39"/>
      <c r="OF151" s="39"/>
      <c r="OG151" s="39"/>
      <c r="OH151" s="39"/>
      <c r="OI151" s="39"/>
      <c r="OJ151" s="39"/>
      <c r="OK151" s="39"/>
      <c r="OL151" s="39"/>
      <c r="OM151" s="39"/>
      <c r="ON151" s="39"/>
      <c r="OO151" s="39"/>
      <c r="OP151" s="39"/>
      <c r="OQ151" s="39"/>
      <c r="OR151" s="39"/>
      <c r="OS151" s="39"/>
      <c r="OT151" s="39"/>
      <c r="OU151" s="39"/>
      <c r="OV151" s="39"/>
      <c r="OW151" s="39"/>
      <c r="OX151" s="39"/>
      <c r="OY151" s="39"/>
      <c r="OZ151" s="39"/>
      <c r="PA151" s="39"/>
      <c r="PB151" s="39"/>
      <c r="PC151" s="39"/>
      <c r="PD151" s="39"/>
      <c r="PE151" s="39"/>
      <c r="PF151" s="39"/>
      <c r="PG151" s="39"/>
      <c r="PH151" s="39"/>
      <c r="PI151" s="39"/>
      <c r="PJ151" s="39"/>
      <c r="PK151" s="39"/>
      <c r="PL151" s="39"/>
      <c r="PM151" s="39"/>
      <c r="PN151" s="39"/>
      <c r="PO151" s="39"/>
      <c r="PP151" s="39"/>
      <c r="PQ151" s="39"/>
      <c r="PR151" s="39"/>
      <c r="PS151" s="39"/>
      <c r="PT151" s="39"/>
      <c r="PU151" s="39"/>
      <c r="PV151" s="39"/>
      <c r="PW151" s="39"/>
      <c r="PX151" s="39"/>
      <c r="PY151" s="39"/>
      <c r="PZ151" s="39"/>
      <c r="QA151" s="39"/>
      <c r="QB151" s="39"/>
      <c r="QC151" s="39"/>
      <c r="QD151" s="39"/>
      <c r="QE151" s="39"/>
      <c r="QF151" s="39"/>
      <c r="QG151" s="39"/>
      <c r="QH151" s="39"/>
      <c r="QI151" s="39"/>
      <c r="QJ151" s="39"/>
      <c r="QK151" s="39"/>
      <c r="QL151" s="39"/>
      <c r="QM151" s="39"/>
      <c r="QN151" s="39"/>
      <c r="QO151" s="39"/>
      <c r="QP151" s="39"/>
      <c r="QQ151" s="39"/>
      <c r="QR151" s="39"/>
      <c r="QS151" s="39"/>
      <c r="QT151" s="39"/>
      <c r="QU151" s="39"/>
      <c r="QV151" s="39"/>
      <c r="QW151" s="39"/>
      <c r="QX151" s="39"/>
      <c r="QY151" s="39"/>
      <c r="QZ151" s="39"/>
      <c r="RA151" s="39"/>
      <c r="RB151" s="39"/>
      <c r="RC151" s="39"/>
      <c r="RD151" s="39"/>
      <c r="RE151" s="39"/>
      <c r="RF151" s="39"/>
      <c r="RG151" s="39"/>
      <c r="RH151" s="39"/>
      <c r="RI151" s="39"/>
      <c r="RJ151" s="39"/>
      <c r="RK151" s="39"/>
      <c r="RL151" s="39"/>
      <c r="RM151" s="39"/>
      <c r="RN151" s="39"/>
      <c r="RO151" s="39"/>
      <c r="RP151" s="39"/>
      <c r="RQ151" s="39"/>
      <c r="RR151" s="39"/>
      <c r="RS151" s="39"/>
      <c r="RT151" s="39"/>
      <c r="RU151" s="39"/>
      <c r="RV151" s="39"/>
      <c r="RW151" s="39"/>
      <c r="RX151" s="39"/>
      <c r="RY151" s="39"/>
      <c r="RZ151" s="39"/>
      <c r="SA151" s="39"/>
      <c r="SB151" s="39"/>
      <c r="SC151" s="39"/>
      <c r="SD151" s="39"/>
      <c r="SE151" s="39"/>
      <c r="SF151" s="39"/>
      <c r="SG151" s="39"/>
      <c r="SH151" s="39"/>
      <c r="SI151" s="39"/>
      <c r="SJ151" s="39"/>
      <c r="SK151" s="39"/>
      <c r="SL151" s="39"/>
      <c r="SM151" s="39"/>
      <c r="SN151" s="39"/>
      <c r="SO151" s="39"/>
      <c r="SP151" s="39"/>
      <c r="SQ151" s="39"/>
      <c r="SR151" s="39"/>
      <c r="SS151" s="39"/>
      <c r="ST151" s="39"/>
      <c r="SU151" s="39"/>
      <c r="SV151" s="39"/>
      <c r="SW151" s="39"/>
      <c r="SX151" s="39"/>
      <c r="SY151" s="39"/>
      <c r="SZ151" s="39"/>
      <c r="TA151" s="39"/>
      <c r="TB151" s="39"/>
      <c r="TC151" s="39"/>
      <c r="TD151" s="39"/>
      <c r="TE151" s="39"/>
      <c r="TF151" s="39"/>
      <c r="TG151" s="39"/>
      <c r="TH151" s="39"/>
      <c r="TI151" s="39"/>
      <c r="TJ151" s="39"/>
      <c r="TK151" s="39"/>
      <c r="TL151" s="39"/>
      <c r="TM151" s="39"/>
      <c r="TN151" s="39"/>
      <c r="TO151" s="39"/>
      <c r="TP151" s="39"/>
      <c r="TQ151" s="39"/>
      <c r="TR151" s="39"/>
      <c r="TS151" s="39"/>
      <c r="TT151" s="39"/>
      <c r="TU151" s="39"/>
      <c r="TV151" s="39"/>
      <c r="TW151" s="39"/>
      <c r="TX151" s="39"/>
      <c r="TY151" s="39"/>
      <c r="TZ151" s="39"/>
      <c r="UA151" s="39"/>
      <c r="UB151" s="39"/>
      <c r="UC151" s="39"/>
      <c r="UD151" s="39"/>
      <c r="UE151" s="39"/>
      <c r="UF151" s="39"/>
      <c r="UG151" s="39"/>
      <c r="UH151" s="39"/>
      <c r="UI151" s="39"/>
      <c r="UJ151" s="39"/>
      <c r="UK151" s="39"/>
      <c r="UL151" s="39"/>
      <c r="UM151" s="39"/>
      <c r="UN151" s="39"/>
      <c r="UO151" s="39"/>
      <c r="UP151" s="39"/>
      <c r="UQ151" s="39"/>
      <c r="UR151" s="39"/>
      <c r="US151" s="39"/>
      <c r="UT151" s="39"/>
      <c r="UU151" s="39"/>
      <c r="UV151" s="39"/>
      <c r="UW151" s="39"/>
      <c r="UX151" s="39"/>
      <c r="UY151" s="39"/>
      <c r="UZ151" s="39"/>
      <c r="VA151" s="39"/>
      <c r="VB151" s="39"/>
      <c r="VC151" s="39"/>
      <c r="VD151" s="39"/>
      <c r="VE151" s="39"/>
      <c r="VF151" s="39"/>
      <c r="VG151" s="39"/>
      <c r="VH151" s="39"/>
      <c r="VI151" s="39"/>
      <c r="VJ151" s="39"/>
      <c r="VK151" s="39"/>
      <c r="VL151" s="39"/>
      <c r="VM151" s="39"/>
      <c r="VN151" s="39"/>
      <c r="VO151" s="39"/>
      <c r="VP151" s="39"/>
      <c r="VQ151" s="39"/>
      <c r="VR151" s="39"/>
      <c r="VS151" s="39"/>
      <c r="VT151" s="39"/>
      <c r="VU151" s="39"/>
      <c r="VV151" s="39"/>
      <c r="VW151" s="39"/>
      <c r="VX151" s="39"/>
      <c r="VY151" s="39"/>
      <c r="VZ151" s="39"/>
      <c r="WA151" s="39"/>
      <c r="WB151" s="39"/>
      <c r="WC151" s="39"/>
      <c r="WD151" s="39"/>
      <c r="WE151" s="39"/>
      <c r="WF151" s="39"/>
      <c r="WG151" s="39"/>
      <c r="WH151" s="39"/>
      <c r="WI151" s="39"/>
      <c r="WJ151" s="39"/>
      <c r="WK151" s="39"/>
      <c r="WL151" s="39"/>
      <c r="WM151" s="39"/>
      <c r="WN151" s="39"/>
      <c r="WO151" s="39"/>
      <c r="WP151" s="39"/>
      <c r="WQ151" s="39"/>
      <c r="WR151" s="39"/>
      <c r="WS151" s="39"/>
      <c r="WT151" s="39"/>
      <c r="WU151" s="39"/>
      <c r="WV151" s="39"/>
      <c r="WW151" s="39"/>
      <c r="WX151" s="39"/>
      <c r="WY151" s="39"/>
      <c r="WZ151" s="39"/>
      <c r="XA151" s="39"/>
      <c r="XB151" s="39"/>
      <c r="XC151" s="39"/>
      <c r="XD151" s="39"/>
      <c r="XE151" s="39"/>
      <c r="XF151" s="39"/>
      <c r="XG151" s="39"/>
      <c r="XH151" s="39"/>
      <c r="XI151" s="39"/>
      <c r="XJ151" s="39"/>
      <c r="XK151" s="39"/>
      <c r="XL151" s="39"/>
      <c r="XM151" s="39"/>
      <c r="XN151" s="39"/>
      <c r="XO151" s="39"/>
      <c r="XP151" s="39"/>
      <c r="XQ151" s="39"/>
      <c r="XR151" s="39"/>
      <c r="XS151" s="39"/>
      <c r="XT151" s="39"/>
      <c r="XU151" s="39"/>
      <c r="XV151" s="39"/>
      <c r="XW151" s="39"/>
      <c r="XX151" s="39"/>
      <c r="XY151" s="39"/>
      <c r="XZ151" s="39"/>
      <c r="YA151" s="39"/>
      <c r="YB151" s="39"/>
      <c r="YC151" s="39"/>
      <c r="YD151" s="39"/>
      <c r="YE151" s="39"/>
      <c r="YF151" s="39"/>
      <c r="YG151" s="39"/>
      <c r="YH151" s="39"/>
      <c r="YI151" s="39"/>
      <c r="YJ151" s="39"/>
      <c r="YK151" s="39"/>
      <c r="YL151" s="39"/>
      <c r="YM151" s="39"/>
      <c r="YN151" s="39"/>
      <c r="YO151" s="39"/>
      <c r="YP151" s="39"/>
      <c r="YQ151" s="39"/>
      <c r="YR151" s="39"/>
      <c r="YS151" s="39"/>
      <c r="YT151" s="39"/>
      <c r="YU151" s="39"/>
      <c r="YV151" s="39"/>
      <c r="YW151" s="39"/>
      <c r="YX151" s="39"/>
      <c r="YY151" s="39"/>
      <c r="YZ151" s="39"/>
      <c r="ZA151" s="39"/>
      <c r="ZB151" s="39"/>
      <c r="ZC151" s="39"/>
      <c r="ZD151" s="39"/>
      <c r="ZE151" s="39"/>
      <c r="ZF151" s="39"/>
      <c r="ZG151" s="39"/>
      <c r="ZH151" s="39"/>
      <c r="ZI151" s="39"/>
      <c r="ZJ151" s="39"/>
      <c r="ZK151" s="39"/>
      <c r="ZL151" s="39"/>
      <c r="ZM151" s="39"/>
      <c r="ZN151" s="39"/>
      <c r="ZO151" s="39"/>
      <c r="ZP151" s="39"/>
      <c r="ZQ151" s="39"/>
      <c r="ZR151" s="39"/>
      <c r="ZS151" s="39"/>
      <c r="ZT151" s="39"/>
      <c r="ZU151" s="39"/>
      <c r="ZV151" s="39"/>
      <c r="ZW151" s="39"/>
      <c r="ZX151" s="39"/>
      <c r="ZY151" s="39"/>
      <c r="ZZ151" s="39"/>
      <c r="AAA151" s="39"/>
      <c r="AAB151" s="39"/>
      <c r="AAC151" s="39"/>
      <c r="AAD151" s="39"/>
      <c r="AAE151" s="39"/>
      <c r="AAF151" s="39"/>
      <c r="AAG151" s="39"/>
      <c r="AAH151" s="39"/>
      <c r="AAI151" s="39"/>
      <c r="AAJ151" s="39"/>
      <c r="AAK151" s="39"/>
      <c r="AAL151" s="39"/>
      <c r="AAM151" s="39"/>
      <c r="AAN151" s="39"/>
      <c r="AAO151" s="39"/>
      <c r="AAP151" s="39"/>
      <c r="AAQ151" s="39"/>
      <c r="AAR151" s="39"/>
      <c r="AAS151" s="39"/>
      <c r="AAT151" s="39"/>
      <c r="AAU151" s="39"/>
      <c r="AAV151" s="39"/>
      <c r="AAW151" s="39"/>
      <c r="AAX151" s="39"/>
      <c r="AAY151" s="39"/>
      <c r="AAZ151" s="39"/>
      <c r="ABA151" s="39"/>
      <c r="ABB151" s="39"/>
      <c r="ABC151" s="39"/>
      <c r="ABD151" s="39"/>
      <c r="ABE151" s="39"/>
      <c r="ABF151" s="39"/>
      <c r="ABG151" s="39"/>
      <c r="ABH151" s="39"/>
      <c r="ABI151" s="39"/>
      <c r="ABJ151" s="39"/>
      <c r="ABK151" s="39"/>
      <c r="ABL151" s="39"/>
      <c r="ABM151" s="39"/>
      <c r="ABN151" s="39"/>
      <c r="ABO151" s="39"/>
      <c r="ABP151" s="39"/>
      <c r="ABQ151" s="39"/>
      <c r="ABR151" s="39"/>
      <c r="ABS151" s="39"/>
      <c r="ABT151" s="39"/>
      <c r="ABU151" s="39"/>
      <c r="ABV151" s="39"/>
      <c r="ABW151" s="39"/>
      <c r="ABX151" s="39"/>
      <c r="ABY151" s="39"/>
      <c r="ABZ151" s="39"/>
      <c r="ACA151" s="39"/>
      <c r="ACB151" s="39"/>
      <c r="ACC151" s="39"/>
      <c r="ACD151" s="39"/>
      <c r="ACE151" s="39"/>
      <c r="ACF151" s="39"/>
      <c r="ACG151" s="39"/>
      <c r="ACH151" s="39"/>
      <c r="ACI151" s="39"/>
      <c r="ACJ151" s="39"/>
      <c r="ACK151" s="39"/>
      <c r="ACL151" s="39"/>
      <c r="ACM151" s="39"/>
      <c r="ACN151" s="39"/>
      <c r="ACO151" s="39"/>
      <c r="ACP151" s="39"/>
      <c r="ACQ151" s="39"/>
      <c r="ACR151" s="39"/>
      <c r="ACS151" s="39"/>
      <c r="ACT151" s="39"/>
      <c r="ACU151" s="39"/>
      <c r="ACV151" s="39"/>
      <c r="ACW151" s="39"/>
      <c r="ACX151" s="39"/>
      <c r="ACY151" s="39"/>
      <c r="ACZ151" s="39"/>
      <c r="ADA151" s="39"/>
      <c r="ADB151" s="39"/>
      <c r="ADC151" s="39"/>
      <c r="ADD151" s="39"/>
      <c r="ADE151" s="39"/>
      <c r="ADF151" s="39"/>
      <c r="ADG151" s="39"/>
      <c r="ADH151" s="39"/>
      <c r="ADI151" s="39"/>
      <c r="ADJ151" s="39"/>
      <c r="ADK151" s="39"/>
      <c r="ADL151" s="39"/>
      <c r="ADM151" s="39"/>
      <c r="ADN151" s="39"/>
      <c r="ADO151" s="39"/>
      <c r="ADP151" s="39"/>
      <c r="ADQ151" s="39"/>
      <c r="ADR151" s="39"/>
      <c r="ADS151" s="39"/>
      <c r="ADT151" s="39"/>
      <c r="ADU151" s="39"/>
      <c r="ADV151" s="39"/>
      <c r="ADW151" s="39"/>
      <c r="ADX151" s="39"/>
      <c r="ADY151" s="39"/>
      <c r="ADZ151" s="39"/>
      <c r="AEA151" s="39"/>
      <c r="AEB151" s="39"/>
      <c r="AEC151" s="39"/>
      <c r="AED151" s="39"/>
      <c r="AEE151" s="39"/>
      <c r="AEF151" s="39"/>
      <c r="AEG151" s="39"/>
      <c r="AEH151" s="39"/>
      <c r="AEI151" s="39"/>
      <c r="AEJ151" s="39"/>
      <c r="AEK151" s="39"/>
      <c r="AEL151" s="39"/>
      <c r="AEM151" s="39"/>
      <c r="AEN151" s="39"/>
      <c r="AEO151" s="39"/>
      <c r="AEP151" s="39"/>
      <c r="AEQ151" s="39"/>
      <c r="AER151" s="39"/>
      <c r="AES151" s="39"/>
      <c r="AET151" s="39"/>
      <c r="AEU151" s="39"/>
      <c r="AEV151" s="39"/>
      <c r="AEW151" s="39"/>
      <c r="AEX151" s="39"/>
      <c r="AEY151" s="39"/>
      <c r="AEZ151" s="39"/>
      <c r="AFA151" s="39"/>
      <c r="AFB151" s="39"/>
      <c r="AFC151" s="39"/>
      <c r="AFD151" s="39"/>
      <c r="AFE151" s="39"/>
      <c r="AFF151" s="39"/>
      <c r="AFG151" s="39"/>
      <c r="AFH151" s="39"/>
      <c r="AFI151" s="39"/>
      <c r="AFJ151" s="39"/>
      <c r="AFK151" s="39"/>
      <c r="AFL151" s="39"/>
      <c r="AFM151" s="39"/>
      <c r="AFN151" s="39"/>
      <c r="AFO151" s="39"/>
      <c r="AFP151" s="39"/>
      <c r="AFQ151" s="39"/>
      <c r="AFR151" s="39"/>
      <c r="AFS151" s="39"/>
      <c r="AFT151" s="39"/>
      <c r="AFU151" s="39"/>
      <c r="AFV151" s="39"/>
      <c r="AFW151" s="39"/>
      <c r="AFX151" s="39"/>
      <c r="AFY151" s="39"/>
      <c r="AFZ151" s="39"/>
      <c r="AGA151" s="39"/>
      <c r="AGB151" s="39"/>
      <c r="AGC151" s="39"/>
      <c r="AGD151" s="39"/>
      <c r="AGE151" s="39"/>
      <c r="AGF151" s="39"/>
      <c r="AGG151" s="39"/>
      <c r="AGH151" s="39"/>
      <c r="AGI151" s="39"/>
      <c r="AGJ151" s="39"/>
      <c r="AGK151" s="39"/>
      <c r="AGL151" s="39"/>
      <c r="AGM151" s="39"/>
      <c r="AGN151" s="39"/>
      <c r="AGO151" s="39"/>
      <c r="AGP151" s="39"/>
      <c r="AGQ151" s="39"/>
      <c r="AGR151" s="39"/>
      <c r="AGS151" s="39"/>
      <c r="AGT151" s="39"/>
      <c r="AGU151" s="39"/>
      <c r="AGV151" s="39"/>
      <c r="AGW151" s="39"/>
      <c r="AGX151" s="39"/>
      <c r="AGY151" s="39"/>
      <c r="AGZ151" s="39"/>
      <c r="AHA151" s="39"/>
      <c r="AHB151" s="39"/>
      <c r="AHC151" s="39"/>
      <c r="AHD151" s="39"/>
      <c r="AHE151" s="39"/>
      <c r="AHF151" s="39"/>
      <c r="AHG151" s="39"/>
      <c r="AHH151" s="39"/>
      <c r="AHI151" s="39"/>
      <c r="AHJ151" s="39"/>
      <c r="AHK151" s="39"/>
      <c r="AHL151" s="39"/>
      <c r="AHM151" s="39"/>
      <c r="AHN151" s="39"/>
      <c r="AHO151" s="39"/>
      <c r="AHP151" s="39"/>
      <c r="AHQ151" s="39"/>
      <c r="AHR151" s="39"/>
      <c r="AHS151" s="39"/>
      <c r="AHT151" s="39"/>
      <c r="AHU151" s="39"/>
      <c r="AHV151" s="39"/>
      <c r="AHW151" s="39"/>
      <c r="AHX151" s="39"/>
      <c r="AHY151" s="39"/>
      <c r="AHZ151" s="39"/>
      <c r="AIA151" s="39"/>
      <c r="AIB151" s="39"/>
      <c r="AIC151" s="39"/>
      <c r="AID151" s="39"/>
      <c r="AIE151" s="39"/>
      <c r="AIF151" s="39"/>
      <c r="AIG151" s="39"/>
      <c r="AIH151" s="39"/>
      <c r="AII151" s="39"/>
      <c r="AIJ151" s="39"/>
      <c r="AIK151" s="39"/>
      <c r="AIL151" s="39"/>
      <c r="AIM151" s="39"/>
      <c r="AIN151" s="39"/>
      <c r="AIO151" s="39"/>
      <c r="AIP151" s="39"/>
      <c r="AIQ151" s="39"/>
      <c r="AIR151" s="39"/>
      <c r="AIS151" s="39"/>
      <c r="AIT151" s="39"/>
      <c r="AIU151" s="39"/>
      <c r="AIV151" s="39"/>
      <c r="AIW151" s="39"/>
      <c r="AIX151" s="39"/>
      <c r="AIY151" s="39"/>
      <c r="AIZ151" s="39"/>
      <c r="AJA151" s="39"/>
      <c r="AJB151" s="39"/>
      <c r="AJC151" s="39"/>
      <c r="AJD151" s="39"/>
      <c r="AJE151" s="39"/>
      <c r="AJF151" s="39"/>
      <c r="AJG151" s="39"/>
      <c r="AJH151" s="39"/>
      <c r="AJI151" s="39"/>
      <c r="AJJ151" s="39"/>
      <c r="AJK151" s="39"/>
      <c r="AJL151" s="39"/>
      <c r="AJM151" s="39"/>
      <c r="AJN151" s="39"/>
      <c r="AJO151" s="39"/>
      <c r="AJP151" s="39"/>
      <c r="AJQ151" s="39"/>
      <c r="AJR151" s="39"/>
      <c r="AJS151" s="39"/>
      <c r="AJT151" s="39"/>
      <c r="AJU151" s="39"/>
      <c r="AJV151" s="39"/>
      <c r="AJW151" s="39"/>
      <c r="AJX151" s="39"/>
      <c r="AJY151" s="39"/>
      <c r="AJZ151" s="39"/>
      <c r="AKA151" s="39"/>
      <c r="AKB151" s="39"/>
      <c r="AKC151" s="39"/>
      <c r="AKD151" s="39"/>
      <c r="AKE151" s="39"/>
      <c r="AKF151" s="39"/>
      <c r="AKG151" s="39"/>
      <c r="AKH151" s="39"/>
      <c r="AKI151" s="39"/>
      <c r="AKJ151" s="39"/>
      <c r="AKK151" s="39"/>
      <c r="AKL151" s="39"/>
      <c r="AKM151" s="39"/>
      <c r="AKN151" s="39"/>
      <c r="AKO151" s="39"/>
      <c r="AKP151" s="39"/>
      <c r="AKQ151" s="39"/>
      <c r="AKR151" s="39"/>
      <c r="AKS151" s="39"/>
      <c r="AKT151" s="39"/>
      <c r="AKU151" s="39"/>
      <c r="AKV151" s="39"/>
      <c r="AKW151" s="39"/>
      <c r="AKX151" s="39"/>
      <c r="AKY151" s="39"/>
      <c r="AKZ151" s="39"/>
      <c r="ALA151" s="39"/>
      <c r="ALB151" s="39"/>
      <c r="ALC151" s="39"/>
      <c r="ALD151" s="39"/>
      <c r="ALE151" s="39"/>
      <c r="ALF151" s="39"/>
    </row>
    <row r="152" spans="1:994" customFormat="1">
      <c r="A152" s="167"/>
      <c r="B152" s="167"/>
      <c r="C152" s="167"/>
      <c r="D152" s="167"/>
      <c r="E152" s="167"/>
      <c r="F152" s="167"/>
      <c r="G152" s="167"/>
      <c r="H152" s="167"/>
      <c r="I152" s="171"/>
      <c r="J152" s="167"/>
      <c r="K152" s="167"/>
      <c r="L152" s="168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  <c r="JH152" s="39"/>
      <c r="JI152" s="39"/>
      <c r="JJ152" s="39"/>
      <c r="JK152" s="39"/>
      <c r="JL152" s="39"/>
      <c r="JM152" s="39"/>
      <c r="JN152" s="39"/>
      <c r="JO152" s="39"/>
      <c r="JP152" s="39"/>
      <c r="JQ152" s="39"/>
      <c r="JR152" s="39"/>
      <c r="JS152" s="39"/>
      <c r="JT152" s="39"/>
      <c r="JU152" s="39"/>
      <c r="JV152" s="39"/>
      <c r="JW152" s="39"/>
      <c r="JX152" s="39"/>
      <c r="JY152" s="39"/>
      <c r="JZ152" s="39"/>
      <c r="KA152" s="39"/>
      <c r="KB152" s="39"/>
      <c r="KC152" s="39"/>
      <c r="KD152" s="39"/>
      <c r="KE152" s="39"/>
      <c r="KF152" s="39"/>
      <c r="KG152" s="39"/>
      <c r="KH152" s="39"/>
      <c r="KI152" s="39"/>
      <c r="KJ152" s="39"/>
      <c r="KK152" s="39"/>
      <c r="KL152" s="39"/>
      <c r="KM152" s="39"/>
      <c r="KN152" s="39"/>
      <c r="KO152" s="39"/>
      <c r="KP152" s="39"/>
      <c r="KQ152" s="39"/>
      <c r="KR152" s="39"/>
      <c r="KS152" s="39"/>
      <c r="KT152" s="39"/>
      <c r="KU152" s="39"/>
      <c r="KV152" s="39"/>
      <c r="KW152" s="39"/>
      <c r="KX152" s="39"/>
      <c r="KY152" s="39"/>
      <c r="KZ152" s="39"/>
      <c r="LA152" s="39"/>
      <c r="LB152" s="39"/>
      <c r="LC152" s="39"/>
      <c r="LD152" s="39"/>
      <c r="LE152" s="39"/>
      <c r="LF152" s="39"/>
      <c r="LG152" s="39"/>
      <c r="LH152" s="39"/>
      <c r="LI152" s="39"/>
      <c r="LJ152" s="39"/>
      <c r="LK152" s="39"/>
      <c r="LL152" s="39"/>
      <c r="LM152" s="39"/>
      <c r="LN152" s="39"/>
      <c r="LO152" s="39"/>
      <c r="LP152" s="39"/>
      <c r="LQ152" s="39"/>
      <c r="LR152" s="39"/>
      <c r="LS152" s="39"/>
      <c r="LT152" s="39"/>
      <c r="LU152" s="39"/>
      <c r="LV152" s="39"/>
      <c r="LW152" s="39"/>
      <c r="LX152" s="39"/>
      <c r="LY152" s="39"/>
      <c r="LZ152" s="39"/>
      <c r="MA152" s="39"/>
      <c r="MB152" s="39"/>
      <c r="MC152" s="39"/>
      <c r="MD152" s="39"/>
      <c r="ME152" s="39"/>
      <c r="MF152" s="39"/>
      <c r="MG152" s="39"/>
      <c r="MH152" s="39"/>
      <c r="MI152" s="39"/>
      <c r="MJ152" s="39"/>
      <c r="MK152" s="39"/>
      <c r="ML152" s="39"/>
      <c r="MM152" s="39"/>
      <c r="MN152" s="39"/>
      <c r="MO152" s="39"/>
      <c r="MP152" s="39"/>
      <c r="MQ152" s="39"/>
      <c r="MR152" s="39"/>
      <c r="MS152" s="39"/>
      <c r="MT152" s="39"/>
      <c r="MU152" s="39"/>
      <c r="MV152" s="39"/>
      <c r="MW152" s="39"/>
      <c r="MX152" s="39"/>
      <c r="MY152" s="39"/>
      <c r="MZ152" s="39"/>
      <c r="NA152" s="39"/>
      <c r="NB152" s="39"/>
      <c r="NC152" s="39"/>
      <c r="ND152" s="39"/>
      <c r="NE152" s="39"/>
      <c r="NF152" s="39"/>
      <c r="NG152" s="39"/>
      <c r="NH152" s="39"/>
      <c r="NI152" s="39"/>
      <c r="NJ152" s="39"/>
      <c r="NK152" s="39"/>
      <c r="NL152" s="39"/>
      <c r="NM152" s="39"/>
      <c r="NN152" s="39"/>
      <c r="NO152" s="39"/>
      <c r="NP152" s="39"/>
      <c r="NQ152" s="39"/>
      <c r="NR152" s="39"/>
      <c r="NS152" s="39"/>
      <c r="NT152" s="39"/>
      <c r="NU152" s="39"/>
      <c r="NV152" s="39"/>
      <c r="NW152" s="39"/>
      <c r="NX152" s="39"/>
      <c r="NY152" s="39"/>
      <c r="NZ152" s="39"/>
      <c r="OA152" s="39"/>
      <c r="OB152" s="39"/>
      <c r="OC152" s="39"/>
      <c r="OD152" s="39"/>
      <c r="OE152" s="39"/>
      <c r="OF152" s="39"/>
      <c r="OG152" s="39"/>
      <c r="OH152" s="39"/>
      <c r="OI152" s="39"/>
      <c r="OJ152" s="39"/>
      <c r="OK152" s="39"/>
      <c r="OL152" s="39"/>
      <c r="OM152" s="39"/>
      <c r="ON152" s="39"/>
      <c r="OO152" s="39"/>
      <c r="OP152" s="39"/>
      <c r="OQ152" s="39"/>
      <c r="OR152" s="39"/>
      <c r="OS152" s="39"/>
      <c r="OT152" s="39"/>
      <c r="OU152" s="39"/>
      <c r="OV152" s="39"/>
      <c r="OW152" s="39"/>
      <c r="OX152" s="39"/>
      <c r="OY152" s="39"/>
      <c r="OZ152" s="39"/>
      <c r="PA152" s="39"/>
      <c r="PB152" s="39"/>
      <c r="PC152" s="39"/>
      <c r="PD152" s="39"/>
      <c r="PE152" s="39"/>
      <c r="PF152" s="39"/>
      <c r="PG152" s="39"/>
      <c r="PH152" s="39"/>
      <c r="PI152" s="39"/>
      <c r="PJ152" s="39"/>
      <c r="PK152" s="39"/>
      <c r="PL152" s="39"/>
      <c r="PM152" s="39"/>
      <c r="PN152" s="39"/>
      <c r="PO152" s="39"/>
      <c r="PP152" s="39"/>
      <c r="PQ152" s="39"/>
      <c r="PR152" s="39"/>
      <c r="PS152" s="39"/>
      <c r="PT152" s="39"/>
      <c r="PU152" s="39"/>
      <c r="PV152" s="39"/>
      <c r="PW152" s="39"/>
      <c r="PX152" s="39"/>
      <c r="PY152" s="39"/>
      <c r="PZ152" s="39"/>
      <c r="QA152" s="39"/>
      <c r="QB152" s="39"/>
      <c r="QC152" s="39"/>
      <c r="QD152" s="39"/>
      <c r="QE152" s="39"/>
      <c r="QF152" s="39"/>
      <c r="QG152" s="39"/>
      <c r="QH152" s="39"/>
      <c r="QI152" s="39"/>
      <c r="QJ152" s="39"/>
      <c r="QK152" s="39"/>
      <c r="QL152" s="39"/>
      <c r="QM152" s="39"/>
      <c r="QN152" s="39"/>
      <c r="QO152" s="39"/>
      <c r="QP152" s="39"/>
      <c r="QQ152" s="39"/>
      <c r="QR152" s="39"/>
      <c r="QS152" s="39"/>
      <c r="QT152" s="39"/>
      <c r="QU152" s="39"/>
      <c r="QV152" s="39"/>
      <c r="QW152" s="39"/>
      <c r="QX152" s="39"/>
      <c r="QY152" s="39"/>
      <c r="QZ152" s="39"/>
      <c r="RA152" s="39"/>
      <c r="RB152" s="39"/>
      <c r="RC152" s="39"/>
      <c r="RD152" s="39"/>
      <c r="RE152" s="39"/>
      <c r="RF152" s="39"/>
      <c r="RG152" s="39"/>
      <c r="RH152" s="39"/>
      <c r="RI152" s="39"/>
      <c r="RJ152" s="39"/>
      <c r="RK152" s="39"/>
      <c r="RL152" s="39"/>
      <c r="RM152" s="39"/>
      <c r="RN152" s="39"/>
      <c r="RO152" s="39"/>
      <c r="RP152" s="39"/>
      <c r="RQ152" s="39"/>
      <c r="RR152" s="39"/>
      <c r="RS152" s="39"/>
      <c r="RT152" s="39"/>
      <c r="RU152" s="39"/>
      <c r="RV152" s="39"/>
      <c r="RW152" s="39"/>
      <c r="RX152" s="39"/>
      <c r="RY152" s="39"/>
      <c r="RZ152" s="39"/>
      <c r="SA152" s="39"/>
      <c r="SB152" s="39"/>
      <c r="SC152" s="39"/>
      <c r="SD152" s="39"/>
      <c r="SE152" s="39"/>
      <c r="SF152" s="39"/>
      <c r="SG152" s="39"/>
      <c r="SH152" s="39"/>
      <c r="SI152" s="39"/>
      <c r="SJ152" s="39"/>
      <c r="SK152" s="39"/>
      <c r="SL152" s="39"/>
      <c r="SM152" s="39"/>
      <c r="SN152" s="39"/>
      <c r="SO152" s="39"/>
      <c r="SP152" s="39"/>
      <c r="SQ152" s="39"/>
      <c r="SR152" s="39"/>
      <c r="SS152" s="39"/>
      <c r="ST152" s="39"/>
      <c r="SU152" s="39"/>
      <c r="SV152" s="39"/>
      <c r="SW152" s="39"/>
      <c r="SX152" s="39"/>
      <c r="SY152" s="39"/>
      <c r="SZ152" s="39"/>
      <c r="TA152" s="39"/>
      <c r="TB152" s="39"/>
      <c r="TC152" s="39"/>
      <c r="TD152" s="39"/>
      <c r="TE152" s="39"/>
      <c r="TF152" s="39"/>
      <c r="TG152" s="39"/>
      <c r="TH152" s="39"/>
      <c r="TI152" s="39"/>
      <c r="TJ152" s="39"/>
      <c r="TK152" s="39"/>
      <c r="TL152" s="39"/>
      <c r="TM152" s="39"/>
      <c r="TN152" s="39"/>
      <c r="TO152" s="39"/>
      <c r="TP152" s="39"/>
      <c r="TQ152" s="39"/>
      <c r="TR152" s="39"/>
      <c r="TS152" s="39"/>
      <c r="TT152" s="39"/>
      <c r="TU152" s="39"/>
      <c r="TV152" s="39"/>
      <c r="TW152" s="39"/>
      <c r="TX152" s="39"/>
      <c r="TY152" s="39"/>
      <c r="TZ152" s="39"/>
      <c r="UA152" s="39"/>
      <c r="UB152" s="39"/>
      <c r="UC152" s="39"/>
      <c r="UD152" s="39"/>
      <c r="UE152" s="39"/>
      <c r="UF152" s="39"/>
      <c r="UG152" s="39"/>
      <c r="UH152" s="39"/>
      <c r="UI152" s="39"/>
      <c r="UJ152" s="39"/>
      <c r="UK152" s="39"/>
      <c r="UL152" s="39"/>
      <c r="UM152" s="39"/>
      <c r="UN152" s="39"/>
      <c r="UO152" s="39"/>
      <c r="UP152" s="39"/>
      <c r="UQ152" s="39"/>
      <c r="UR152" s="39"/>
      <c r="US152" s="39"/>
      <c r="UT152" s="39"/>
      <c r="UU152" s="39"/>
      <c r="UV152" s="39"/>
      <c r="UW152" s="39"/>
      <c r="UX152" s="39"/>
      <c r="UY152" s="39"/>
      <c r="UZ152" s="39"/>
      <c r="VA152" s="39"/>
      <c r="VB152" s="39"/>
      <c r="VC152" s="39"/>
      <c r="VD152" s="39"/>
      <c r="VE152" s="39"/>
      <c r="VF152" s="39"/>
      <c r="VG152" s="39"/>
      <c r="VH152" s="39"/>
      <c r="VI152" s="39"/>
      <c r="VJ152" s="39"/>
      <c r="VK152" s="39"/>
      <c r="VL152" s="39"/>
      <c r="VM152" s="39"/>
      <c r="VN152" s="39"/>
      <c r="VO152" s="39"/>
      <c r="VP152" s="39"/>
      <c r="VQ152" s="39"/>
      <c r="VR152" s="39"/>
      <c r="VS152" s="39"/>
      <c r="VT152" s="39"/>
      <c r="VU152" s="39"/>
      <c r="VV152" s="39"/>
      <c r="VW152" s="39"/>
      <c r="VX152" s="39"/>
      <c r="VY152" s="39"/>
      <c r="VZ152" s="39"/>
      <c r="WA152" s="39"/>
      <c r="WB152" s="39"/>
      <c r="WC152" s="39"/>
      <c r="WD152" s="39"/>
      <c r="WE152" s="39"/>
      <c r="WF152" s="39"/>
      <c r="WG152" s="39"/>
      <c r="WH152" s="39"/>
      <c r="WI152" s="39"/>
      <c r="WJ152" s="39"/>
      <c r="WK152" s="39"/>
      <c r="WL152" s="39"/>
      <c r="WM152" s="39"/>
      <c r="WN152" s="39"/>
      <c r="WO152" s="39"/>
      <c r="WP152" s="39"/>
      <c r="WQ152" s="39"/>
      <c r="WR152" s="39"/>
      <c r="WS152" s="39"/>
      <c r="WT152" s="39"/>
      <c r="WU152" s="39"/>
      <c r="WV152" s="39"/>
      <c r="WW152" s="39"/>
      <c r="WX152" s="39"/>
      <c r="WY152" s="39"/>
      <c r="WZ152" s="39"/>
      <c r="XA152" s="39"/>
      <c r="XB152" s="39"/>
      <c r="XC152" s="39"/>
      <c r="XD152" s="39"/>
      <c r="XE152" s="39"/>
      <c r="XF152" s="39"/>
      <c r="XG152" s="39"/>
      <c r="XH152" s="39"/>
      <c r="XI152" s="39"/>
      <c r="XJ152" s="39"/>
      <c r="XK152" s="39"/>
      <c r="XL152" s="39"/>
      <c r="XM152" s="39"/>
      <c r="XN152" s="39"/>
      <c r="XO152" s="39"/>
      <c r="XP152" s="39"/>
      <c r="XQ152" s="39"/>
      <c r="XR152" s="39"/>
      <c r="XS152" s="39"/>
      <c r="XT152" s="39"/>
      <c r="XU152" s="39"/>
      <c r="XV152" s="39"/>
      <c r="XW152" s="39"/>
      <c r="XX152" s="39"/>
      <c r="XY152" s="39"/>
      <c r="XZ152" s="39"/>
      <c r="YA152" s="39"/>
      <c r="YB152" s="39"/>
      <c r="YC152" s="39"/>
      <c r="YD152" s="39"/>
      <c r="YE152" s="39"/>
      <c r="YF152" s="39"/>
      <c r="YG152" s="39"/>
      <c r="YH152" s="39"/>
      <c r="YI152" s="39"/>
      <c r="YJ152" s="39"/>
      <c r="YK152" s="39"/>
      <c r="YL152" s="39"/>
      <c r="YM152" s="39"/>
      <c r="YN152" s="39"/>
      <c r="YO152" s="39"/>
      <c r="YP152" s="39"/>
      <c r="YQ152" s="39"/>
      <c r="YR152" s="39"/>
      <c r="YS152" s="39"/>
      <c r="YT152" s="39"/>
      <c r="YU152" s="39"/>
      <c r="YV152" s="39"/>
      <c r="YW152" s="39"/>
      <c r="YX152" s="39"/>
      <c r="YY152" s="39"/>
      <c r="YZ152" s="39"/>
      <c r="ZA152" s="39"/>
      <c r="ZB152" s="39"/>
      <c r="ZC152" s="39"/>
      <c r="ZD152" s="39"/>
      <c r="ZE152" s="39"/>
      <c r="ZF152" s="39"/>
      <c r="ZG152" s="39"/>
      <c r="ZH152" s="39"/>
      <c r="ZI152" s="39"/>
      <c r="ZJ152" s="39"/>
      <c r="ZK152" s="39"/>
      <c r="ZL152" s="39"/>
      <c r="ZM152" s="39"/>
      <c r="ZN152" s="39"/>
      <c r="ZO152" s="39"/>
      <c r="ZP152" s="39"/>
      <c r="ZQ152" s="39"/>
      <c r="ZR152" s="39"/>
      <c r="ZS152" s="39"/>
      <c r="ZT152" s="39"/>
      <c r="ZU152" s="39"/>
      <c r="ZV152" s="39"/>
      <c r="ZW152" s="39"/>
      <c r="ZX152" s="39"/>
      <c r="ZY152" s="39"/>
      <c r="ZZ152" s="39"/>
      <c r="AAA152" s="39"/>
      <c r="AAB152" s="39"/>
      <c r="AAC152" s="39"/>
      <c r="AAD152" s="39"/>
      <c r="AAE152" s="39"/>
      <c r="AAF152" s="39"/>
      <c r="AAG152" s="39"/>
      <c r="AAH152" s="39"/>
      <c r="AAI152" s="39"/>
      <c r="AAJ152" s="39"/>
      <c r="AAK152" s="39"/>
      <c r="AAL152" s="39"/>
      <c r="AAM152" s="39"/>
      <c r="AAN152" s="39"/>
      <c r="AAO152" s="39"/>
      <c r="AAP152" s="39"/>
      <c r="AAQ152" s="39"/>
      <c r="AAR152" s="39"/>
      <c r="AAS152" s="39"/>
      <c r="AAT152" s="39"/>
      <c r="AAU152" s="39"/>
      <c r="AAV152" s="39"/>
      <c r="AAW152" s="39"/>
      <c r="AAX152" s="39"/>
      <c r="AAY152" s="39"/>
      <c r="AAZ152" s="39"/>
      <c r="ABA152" s="39"/>
      <c r="ABB152" s="39"/>
      <c r="ABC152" s="39"/>
      <c r="ABD152" s="39"/>
      <c r="ABE152" s="39"/>
      <c r="ABF152" s="39"/>
      <c r="ABG152" s="39"/>
      <c r="ABH152" s="39"/>
      <c r="ABI152" s="39"/>
      <c r="ABJ152" s="39"/>
      <c r="ABK152" s="39"/>
      <c r="ABL152" s="39"/>
      <c r="ABM152" s="39"/>
      <c r="ABN152" s="39"/>
      <c r="ABO152" s="39"/>
      <c r="ABP152" s="39"/>
      <c r="ABQ152" s="39"/>
      <c r="ABR152" s="39"/>
      <c r="ABS152" s="39"/>
      <c r="ABT152" s="39"/>
      <c r="ABU152" s="39"/>
      <c r="ABV152" s="39"/>
      <c r="ABW152" s="39"/>
      <c r="ABX152" s="39"/>
      <c r="ABY152" s="39"/>
      <c r="ABZ152" s="39"/>
      <c r="ACA152" s="39"/>
      <c r="ACB152" s="39"/>
      <c r="ACC152" s="39"/>
      <c r="ACD152" s="39"/>
      <c r="ACE152" s="39"/>
      <c r="ACF152" s="39"/>
      <c r="ACG152" s="39"/>
      <c r="ACH152" s="39"/>
      <c r="ACI152" s="39"/>
      <c r="ACJ152" s="39"/>
      <c r="ACK152" s="39"/>
      <c r="ACL152" s="39"/>
      <c r="ACM152" s="39"/>
      <c r="ACN152" s="39"/>
      <c r="ACO152" s="39"/>
      <c r="ACP152" s="39"/>
      <c r="ACQ152" s="39"/>
      <c r="ACR152" s="39"/>
      <c r="ACS152" s="39"/>
      <c r="ACT152" s="39"/>
      <c r="ACU152" s="39"/>
      <c r="ACV152" s="39"/>
      <c r="ACW152" s="39"/>
      <c r="ACX152" s="39"/>
      <c r="ACY152" s="39"/>
      <c r="ACZ152" s="39"/>
      <c r="ADA152" s="39"/>
      <c r="ADB152" s="39"/>
      <c r="ADC152" s="39"/>
      <c r="ADD152" s="39"/>
      <c r="ADE152" s="39"/>
      <c r="ADF152" s="39"/>
      <c r="ADG152" s="39"/>
      <c r="ADH152" s="39"/>
      <c r="ADI152" s="39"/>
      <c r="ADJ152" s="39"/>
      <c r="ADK152" s="39"/>
      <c r="ADL152" s="39"/>
      <c r="ADM152" s="39"/>
      <c r="ADN152" s="39"/>
      <c r="ADO152" s="39"/>
      <c r="ADP152" s="39"/>
      <c r="ADQ152" s="39"/>
      <c r="ADR152" s="39"/>
      <c r="ADS152" s="39"/>
      <c r="ADT152" s="39"/>
      <c r="ADU152" s="39"/>
      <c r="ADV152" s="39"/>
      <c r="ADW152" s="39"/>
      <c r="ADX152" s="39"/>
      <c r="ADY152" s="39"/>
      <c r="ADZ152" s="39"/>
      <c r="AEA152" s="39"/>
      <c r="AEB152" s="39"/>
      <c r="AEC152" s="39"/>
      <c r="AED152" s="39"/>
      <c r="AEE152" s="39"/>
      <c r="AEF152" s="39"/>
      <c r="AEG152" s="39"/>
      <c r="AEH152" s="39"/>
      <c r="AEI152" s="39"/>
      <c r="AEJ152" s="39"/>
      <c r="AEK152" s="39"/>
      <c r="AEL152" s="39"/>
      <c r="AEM152" s="39"/>
      <c r="AEN152" s="39"/>
      <c r="AEO152" s="39"/>
      <c r="AEP152" s="39"/>
      <c r="AEQ152" s="39"/>
      <c r="AER152" s="39"/>
      <c r="AES152" s="39"/>
      <c r="AET152" s="39"/>
      <c r="AEU152" s="39"/>
      <c r="AEV152" s="39"/>
      <c r="AEW152" s="39"/>
      <c r="AEX152" s="39"/>
      <c r="AEY152" s="39"/>
      <c r="AEZ152" s="39"/>
      <c r="AFA152" s="39"/>
      <c r="AFB152" s="39"/>
      <c r="AFC152" s="39"/>
      <c r="AFD152" s="39"/>
      <c r="AFE152" s="39"/>
      <c r="AFF152" s="39"/>
      <c r="AFG152" s="39"/>
      <c r="AFH152" s="39"/>
      <c r="AFI152" s="39"/>
      <c r="AFJ152" s="39"/>
      <c r="AFK152" s="39"/>
      <c r="AFL152" s="39"/>
      <c r="AFM152" s="39"/>
      <c r="AFN152" s="39"/>
      <c r="AFO152" s="39"/>
      <c r="AFP152" s="39"/>
      <c r="AFQ152" s="39"/>
      <c r="AFR152" s="39"/>
      <c r="AFS152" s="39"/>
      <c r="AFT152" s="39"/>
      <c r="AFU152" s="39"/>
      <c r="AFV152" s="39"/>
      <c r="AFW152" s="39"/>
      <c r="AFX152" s="39"/>
      <c r="AFY152" s="39"/>
      <c r="AFZ152" s="39"/>
      <c r="AGA152" s="39"/>
      <c r="AGB152" s="39"/>
      <c r="AGC152" s="39"/>
      <c r="AGD152" s="39"/>
      <c r="AGE152" s="39"/>
      <c r="AGF152" s="39"/>
      <c r="AGG152" s="39"/>
      <c r="AGH152" s="39"/>
      <c r="AGI152" s="39"/>
      <c r="AGJ152" s="39"/>
      <c r="AGK152" s="39"/>
      <c r="AGL152" s="39"/>
      <c r="AGM152" s="39"/>
      <c r="AGN152" s="39"/>
      <c r="AGO152" s="39"/>
      <c r="AGP152" s="39"/>
      <c r="AGQ152" s="39"/>
      <c r="AGR152" s="39"/>
      <c r="AGS152" s="39"/>
      <c r="AGT152" s="39"/>
      <c r="AGU152" s="39"/>
      <c r="AGV152" s="39"/>
      <c r="AGW152" s="39"/>
      <c r="AGX152" s="39"/>
      <c r="AGY152" s="39"/>
      <c r="AGZ152" s="39"/>
      <c r="AHA152" s="39"/>
      <c r="AHB152" s="39"/>
      <c r="AHC152" s="39"/>
      <c r="AHD152" s="39"/>
      <c r="AHE152" s="39"/>
      <c r="AHF152" s="39"/>
      <c r="AHG152" s="39"/>
      <c r="AHH152" s="39"/>
      <c r="AHI152" s="39"/>
      <c r="AHJ152" s="39"/>
      <c r="AHK152" s="39"/>
      <c r="AHL152" s="39"/>
      <c r="AHM152" s="39"/>
      <c r="AHN152" s="39"/>
      <c r="AHO152" s="39"/>
      <c r="AHP152" s="39"/>
      <c r="AHQ152" s="39"/>
      <c r="AHR152" s="39"/>
      <c r="AHS152" s="39"/>
      <c r="AHT152" s="39"/>
      <c r="AHU152" s="39"/>
      <c r="AHV152" s="39"/>
      <c r="AHW152" s="39"/>
      <c r="AHX152" s="39"/>
      <c r="AHY152" s="39"/>
      <c r="AHZ152" s="39"/>
      <c r="AIA152" s="39"/>
      <c r="AIB152" s="39"/>
      <c r="AIC152" s="39"/>
      <c r="AID152" s="39"/>
      <c r="AIE152" s="39"/>
      <c r="AIF152" s="39"/>
      <c r="AIG152" s="39"/>
      <c r="AIH152" s="39"/>
      <c r="AII152" s="39"/>
      <c r="AIJ152" s="39"/>
      <c r="AIK152" s="39"/>
      <c r="AIL152" s="39"/>
      <c r="AIM152" s="39"/>
      <c r="AIN152" s="39"/>
      <c r="AIO152" s="39"/>
      <c r="AIP152" s="39"/>
      <c r="AIQ152" s="39"/>
      <c r="AIR152" s="39"/>
      <c r="AIS152" s="39"/>
      <c r="AIT152" s="39"/>
      <c r="AIU152" s="39"/>
      <c r="AIV152" s="39"/>
      <c r="AIW152" s="39"/>
      <c r="AIX152" s="39"/>
      <c r="AIY152" s="39"/>
      <c r="AIZ152" s="39"/>
      <c r="AJA152" s="39"/>
      <c r="AJB152" s="39"/>
      <c r="AJC152" s="39"/>
      <c r="AJD152" s="39"/>
      <c r="AJE152" s="39"/>
      <c r="AJF152" s="39"/>
      <c r="AJG152" s="39"/>
      <c r="AJH152" s="39"/>
      <c r="AJI152" s="39"/>
      <c r="AJJ152" s="39"/>
      <c r="AJK152" s="39"/>
      <c r="AJL152" s="39"/>
      <c r="AJM152" s="39"/>
      <c r="AJN152" s="39"/>
      <c r="AJO152" s="39"/>
      <c r="AJP152" s="39"/>
      <c r="AJQ152" s="39"/>
      <c r="AJR152" s="39"/>
      <c r="AJS152" s="39"/>
      <c r="AJT152" s="39"/>
      <c r="AJU152" s="39"/>
      <c r="AJV152" s="39"/>
      <c r="AJW152" s="39"/>
      <c r="AJX152" s="39"/>
      <c r="AJY152" s="39"/>
      <c r="AJZ152" s="39"/>
      <c r="AKA152" s="39"/>
      <c r="AKB152" s="39"/>
      <c r="AKC152" s="39"/>
      <c r="AKD152" s="39"/>
      <c r="AKE152" s="39"/>
      <c r="AKF152" s="39"/>
      <c r="AKG152" s="39"/>
      <c r="AKH152" s="39"/>
      <c r="AKI152" s="39"/>
      <c r="AKJ152" s="39"/>
      <c r="AKK152" s="39"/>
      <c r="AKL152" s="39"/>
      <c r="AKM152" s="39"/>
      <c r="AKN152" s="39"/>
      <c r="AKO152" s="39"/>
      <c r="AKP152" s="39"/>
      <c r="AKQ152" s="39"/>
      <c r="AKR152" s="39"/>
      <c r="AKS152" s="39"/>
      <c r="AKT152" s="39"/>
      <c r="AKU152" s="39"/>
      <c r="AKV152" s="39"/>
      <c r="AKW152" s="39"/>
      <c r="AKX152" s="39"/>
      <c r="AKY152" s="39"/>
      <c r="AKZ152" s="39"/>
      <c r="ALA152" s="39"/>
      <c r="ALB152" s="39"/>
      <c r="ALC152" s="39"/>
      <c r="ALD152" s="39"/>
      <c r="ALE152" s="39"/>
      <c r="ALF152" s="39"/>
    </row>
    <row r="153" spans="1:994" customFormat="1">
      <c r="A153" s="346"/>
      <c r="B153" s="346"/>
      <c r="C153" s="346"/>
      <c r="D153" s="346"/>
      <c r="E153" s="346"/>
      <c r="F153" s="346"/>
      <c r="G153" s="346"/>
      <c r="H153" s="346"/>
      <c r="I153" s="346"/>
      <c r="J153" s="346"/>
      <c r="K153" s="346"/>
      <c r="L153" s="135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  <c r="JH153" s="39"/>
      <c r="JI153" s="39"/>
      <c r="JJ153" s="39"/>
      <c r="JK153" s="39"/>
      <c r="JL153" s="39"/>
      <c r="JM153" s="39"/>
      <c r="JN153" s="39"/>
      <c r="JO153" s="39"/>
      <c r="JP153" s="39"/>
      <c r="JQ153" s="39"/>
      <c r="JR153" s="39"/>
      <c r="JS153" s="39"/>
      <c r="JT153" s="39"/>
      <c r="JU153" s="39"/>
      <c r="JV153" s="39"/>
      <c r="JW153" s="39"/>
      <c r="JX153" s="39"/>
      <c r="JY153" s="39"/>
      <c r="JZ153" s="39"/>
      <c r="KA153" s="39"/>
      <c r="KB153" s="39"/>
      <c r="KC153" s="39"/>
      <c r="KD153" s="39"/>
      <c r="KE153" s="39"/>
      <c r="KF153" s="39"/>
      <c r="KG153" s="39"/>
      <c r="KH153" s="39"/>
      <c r="KI153" s="39"/>
      <c r="KJ153" s="39"/>
      <c r="KK153" s="39"/>
      <c r="KL153" s="39"/>
      <c r="KM153" s="39"/>
      <c r="KN153" s="39"/>
      <c r="KO153" s="39"/>
      <c r="KP153" s="39"/>
      <c r="KQ153" s="39"/>
      <c r="KR153" s="39"/>
      <c r="KS153" s="39"/>
      <c r="KT153" s="39"/>
      <c r="KU153" s="39"/>
      <c r="KV153" s="39"/>
      <c r="KW153" s="39"/>
      <c r="KX153" s="39"/>
      <c r="KY153" s="39"/>
      <c r="KZ153" s="39"/>
      <c r="LA153" s="39"/>
      <c r="LB153" s="39"/>
      <c r="LC153" s="39"/>
      <c r="LD153" s="39"/>
      <c r="LE153" s="39"/>
      <c r="LF153" s="39"/>
      <c r="LG153" s="39"/>
      <c r="LH153" s="39"/>
      <c r="LI153" s="39"/>
      <c r="LJ153" s="39"/>
      <c r="LK153" s="39"/>
      <c r="LL153" s="39"/>
      <c r="LM153" s="39"/>
      <c r="LN153" s="39"/>
      <c r="LO153" s="39"/>
      <c r="LP153" s="39"/>
      <c r="LQ153" s="39"/>
      <c r="LR153" s="39"/>
      <c r="LS153" s="39"/>
      <c r="LT153" s="39"/>
      <c r="LU153" s="39"/>
      <c r="LV153" s="39"/>
      <c r="LW153" s="39"/>
      <c r="LX153" s="39"/>
      <c r="LY153" s="39"/>
      <c r="LZ153" s="39"/>
      <c r="MA153" s="39"/>
      <c r="MB153" s="39"/>
      <c r="MC153" s="39"/>
      <c r="MD153" s="39"/>
      <c r="ME153" s="39"/>
      <c r="MF153" s="39"/>
      <c r="MG153" s="39"/>
      <c r="MH153" s="39"/>
      <c r="MI153" s="39"/>
      <c r="MJ153" s="39"/>
      <c r="MK153" s="39"/>
      <c r="ML153" s="39"/>
      <c r="MM153" s="39"/>
      <c r="MN153" s="39"/>
      <c r="MO153" s="39"/>
      <c r="MP153" s="39"/>
      <c r="MQ153" s="39"/>
      <c r="MR153" s="39"/>
      <c r="MS153" s="39"/>
      <c r="MT153" s="39"/>
      <c r="MU153" s="39"/>
      <c r="MV153" s="39"/>
      <c r="MW153" s="39"/>
      <c r="MX153" s="39"/>
      <c r="MY153" s="39"/>
      <c r="MZ153" s="39"/>
      <c r="NA153" s="39"/>
      <c r="NB153" s="39"/>
      <c r="NC153" s="39"/>
      <c r="ND153" s="39"/>
      <c r="NE153" s="39"/>
      <c r="NF153" s="39"/>
      <c r="NG153" s="39"/>
      <c r="NH153" s="39"/>
      <c r="NI153" s="39"/>
      <c r="NJ153" s="39"/>
      <c r="NK153" s="39"/>
      <c r="NL153" s="39"/>
      <c r="NM153" s="39"/>
      <c r="NN153" s="39"/>
      <c r="NO153" s="39"/>
      <c r="NP153" s="39"/>
      <c r="NQ153" s="39"/>
      <c r="NR153" s="39"/>
      <c r="NS153" s="39"/>
      <c r="NT153" s="39"/>
      <c r="NU153" s="39"/>
      <c r="NV153" s="39"/>
      <c r="NW153" s="39"/>
      <c r="NX153" s="39"/>
      <c r="NY153" s="39"/>
      <c r="NZ153" s="39"/>
      <c r="OA153" s="39"/>
      <c r="OB153" s="39"/>
      <c r="OC153" s="39"/>
      <c r="OD153" s="39"/>
      <c r="OE153" s="39"/>
      <c r="OF153" s="39"/>
      <c r="OG153" s="39"/>
      <c r="OH153" s="39"/>
      <c r="OI153" s="39"/>
      <c r="OJ153" s="39"/>
      <c r="OK153" s="39"/>
      <c r="OL153" s="39"/>
      <c r="OM153" s="39"/>
      <c r="ON153" s="39"/>
      <c r="OO153" s="39"/>
      <c r="OP153" s="39"/>
      <c r="OQ153" s="39"/>
      <c r="OR153" s="39"/>
      <c r="OS153" s="39"/>
      <c r="OT153" s="39"/>
      <c r="OU153" s="39"/>
      <c r="OV153" s="39"/>
      <c r="OW153" s="39"/>
      <c r="OX153" s="39"/>
      <c r="OY153" s="39"/>
      <c r="OZ153" s="39"/>
      <c r="PA153" s="39"/>
      <c r="PB153" s="39"/>
      <c r="PC153" s="39"/>
      <c r="PD153" s="39"/>
      <c r="PE153" s="39"/>
      <c r="PF153" s="39"/>
      <c r="PG153" s="39"/>
      <c r="PH153" s="39"/>
      <c r="PI153" s="39"/>
      <c r="PJ153" s="39"/>
      <c r="PK153" s="39"/>
      <c r="PL153" s="39"/>
      <c r="PM153" s="39"/>
      <c r="PN153" s="39"/>
      <c r="PO153" s="39"/>
      <c r="PP153" s="39"/>
      <c r="PQ153" s="39"/>
      <c r="PR153" s="39"/>
      <c r="PS153" s="39"/>
      <c r="PT153" s="39"/>
      <c r="PU153" s="39"/>
      <c r="PV153" s="39"/>
      <c r="PW153" s="39"/>
      <c r="PX153" s="39"/>
      <c r="PY153" s="39"/>
      <c r="PZ153" s="39"/>
      <c r="QA153" s="39"/>
      <c r="QB153" s="39"/>
      <c r="QC153" s="39"/>
      <c r="QD153" s="39"/>
      <c r="QE153" s="39"/>
      <c r="QF153" s="39"/>
      <c r="QG153" s="39"/>
      <c r="QH153" s="39"/>
      <c r="QI153" s="39"/>
      <c r="QJ153" s="39"/>
      <c r="QK153" s="39"/>
      <c r="QL153" s="39"/>
      <c r="QM153" s="39"/>
      <c r="QN153" s="39"/>
      <c r="QO153" s="39"/>
      <c r="QP153" s="39"/>
      <c r="QQ153" s="39"/>
      <c r="QR153" s="39"/>
      <c r="QS153" s="39"/>
      <c r="QT153" s="39"/>
      <c r="QU153" s="39"/>
      <c r="QV153" s="39"/>
      <c r="QW153" s="39"/>
      <c r="QX153" s="39"/>
      <c r="QY153" s="39"/>
      <c r="QZ153" s="39"/>
      <c r="RA153" s="39"/>
      <c r="RB153" s="39"/>
      <c r="RC153" s="39"/>
      <c r="RD153" s="39"/>
      <c r="RE153" s="39"/>
      <c r="RF153" s="39"/>
      <c r="RG153" s="39"/>
      <c r="RH153" s="39"/>
      <c r="RI153" s="39"/>
      <c r="RJ153" s="39"/>
      <c r="RK153" s="39"/>
      <c r="RL153" s="39"/>
      <c r="RM153" s="39"/>
      <c r="RN153" s="39"/>
      <c r="RO153" s="39"/>
      <c r="RP153" s="39"/>
      <c r="RQ153" s="39"/>
      <c r="RR153" s="39"/>
      <c r="RS153" s="39"/>
      <c r="RT153" s="39"/>
      <c r="RU153" s="39"/>
      <c r="RV153" s="39"/>
      <c r="RW153" s="39"/>
      <c r="RX153" s="39"/>
      <c r="RY153" s="39"/>
      <c r="RZ153" s="39"/>
      <c r="SA153" s="39"/>
      <c r="SB153" s="39"/>
      <c r="SC153" s="39"/>
      <c r="SD153" s="39"/>
      <c r="SE153" s="39"/>
      <c r="SF153" s="39"/>
      <c r="SG153" s="39"/>
      <c r="SH153" s="39"/>
      <c r="SI153" s="39"/>
      <c r="SJ153" s="39"/>
      <c r="SK153" s="39"/>
      <c r="SL153" s="39"/>
      <c r="SM153" s="39"/>
      <c r="SN153" s="39"/>
      <c r="SO153" s="39"/>
      <c r="SP153" s="39"/>
      <c r="SQ153" s="39"/>
      <c r="SR153" s="39"/>
      <c r="SS153" s="39"/>
      <c r="ST153" s="39"/>
      <c r="SU153" s="39"/>
      <c r="SV153" s="39"/>
      <c r="SW153" s="39"/>
      <c r="SX153" s="39"/>
      <c r="SY153" s="39"/>
      <c r="SZ153" s="39"/>
      <c r="TA153" s="39"/>
      <c r="TB153" s="39"/>
      <c r="TC153" s="39"/>
      <c r="TD153" s="39"/>
      <c r="TE153" s="39"/>
      <c r="TF153" s="39"/>
      <c r="TG153" s="39"/>
      <c r="TH153" s="39"/>
      <c r="TI153" s="39"/>
      <c r="TJ153" s="39"/>
      <c r="TK153" s="39"/>
      <c r="TL153" s="39"/>
      <c r="TM153" s="39"/>
      <c r="TN153" s="39"/>
      <c r="TO153" s="39"/>
      <c r="TP153" s="39"/>
      <c r="TQ153" s="39"/>
      <c r="TR153" s="39"/>
      <c r="TS153" s="39"/>
      <c r="TT153" s="39"/>
      <c r="TU153" s="39"/>
      <c r="TV153" s="39"/>
      <c r="TW153" s="39"/>
      <c r="TX153" s="39"/>
      <c r="TY153" s="39"/>
      <c r="TZ153" s="39"/>
      <c r="UA153" s="39"/>
      <c r="UB153" s="39"/>
      <c r="UC153" s="39"/>
      <c r="UD153" s="39"/>
      <c r="UE153" s="39"/>
      <c r="UF153" s="39"/>
      <c r="UG153" s="39"/>
      <c r="UH153" s="39"/>
      <c r="UI153" s="39"/>
      <c r="UJ153" s="39"/>
      <c r="UK153" s="39"/>
      <c r="UL153" s="39"/>
      <c r="UM153" s="39"/>
      <c r="UN153" s="39"/>
      <c r="UO153" s="39"/>
      <c r="UP153" s="39"/>
      <c r="UQ153" s="39"/>
      <c r="UR153" s="39"/>
      <c r="US153" s="39"/>
      <c r="UT153" s="39"/>
      <c r="UU153" s="39"/>
      <c r="UV153" s="39"/>
      <c r="UW153" s="39"/>
      <c r="UX153" s="39"/>
      <c r="UY153" s="39"/>
      <c r="UZ153" s="39"/>
      <c r="VA153" s="39"/>
      <c r="VB153" s="39"/>
      <c r="VC153" s="39"/>
      <c r="VD153" s="39"/>
      <c r="VE153" s="39"/>
      <c r="VF153" s="39"/>
      <c r="VG153" s="39"/>
      <c r="VH153" s="39"/>
      <c r="VI153" s="39"/>
      <c r="VJ153" s="39"/>
      <c r="VK153" s="39"/>
      <c r="VL153" s="39"/>
      <c r="VM153" s="39"/>
      <c r="VN153" s="39"/>
      <c r="VO153" s="39"/>
      <c r="VP153" s="39"/>
      <c r="VQ153" s="39"/>
      <c r="VR153" s="39"/>
      <c r="VS153" s="39"/>
      <c r="VT153" s="39"/>
      <c r="VU153" s="39"/>
      <c r="VV153" s="39"/>
      <c r="VW153" s="39"/>
      <c r="VX153" s="39"/>
      <c r="VY153" s="39"/>
      <c r="VZ153" s="39"/>
      <c r="WA153" s="39"/>
      <c r="WB153" s="39"/>
      <c r="WC153" s="39"/>
      <c r="WD153" s="39"/>
      <c r="WE153" s="39"/>
      <c r="WF153" s="39"/>
      <c r="WG153" s="39"/>
      <c r="WH153" s="39"/>
      <c r="WI153" s="39"/>
      <c r="WJ153" s="39"/>
      <c r="WK153" s="39"/>
      <c r="WL153" s="39"/>
      <c r="WM153" s="39"/>
      <c r="WN153" s="39"/>
      <c r="WO153" s="39"/>
      <c r="WP153" s="39"/>
      <c r="WQ153" s="39"/>
      <c r="WR153" s="39"/>
      <c r="WS153" s="39"/>
      <c r="WT153" s="39"/>
      <c r="WU153" s="39"/>
      <c r="WV153" s="39"/>
      <c r="WW153" s="39"/>
      <c r="WX153" s="39"/>
      <c r="WY153" s="39"/>
      <c r="WZ153" s="39"/>
      <c r="XA153" s="39"/>
      <c r="XB153" s="39"/>
      <c r="XC153" s="39"/>
      <c r="XD153" s="39"/>
      <c r="XE153" s="39"/>
      <c r="XF153" s="39"/>
      <c r="XG153" s="39"/>
      <c r="XH153" s="39"/>
      <c r="XI153" s="39"/>
      <c r="XJ153" s="39"/>
      <c r="XK153" s="39"/>
      <c r="XL153" s="39"/>
      <c r="XM153" s="39"/>
      <c r="XN153" s="39"/>
      <c r="XO153" s="39"/>
      <c r="XP153" s="39"/>
      <c r="XQ153" s="39"/>
      <c r="XR153" s="39"/>
      <c r="XS153" s="39"/>
      <c r="XT153" s="39"/>
      <c r="XU153" s="39"/>
      <c r="XV153" s="39"/>
      <c r="XW153" s="39"/>
      <c r="XX153" s="39"/>
      <c r="XY153" s="39"/>
      <c r="XZ153" s="39"/>
      <c r="YA153" s="39"/>
      <c r="YB153" s="39"/>
      <c r="YC153" s="39"/>
      <c r="YD153" s="39"/>
      <c r="YE153" s="39"/>
      <c r="YF153" s="39"/>
      <c r="YG153" s="39"/>
      <c r="YH153" s="39"/>
      <c r="YI153" s="39"/>
      <c r="YJ153" s="39"/>
      <c r="YK153" s="39"/>
      <c r="YL153" s="39"/>
      <c r="YM153" s="39"/>
      <c r="YN153" s="39"/>
      <c r="YO153" s="39"/>
      <c r="YP153" s="39"/>
      <c r="YQ153" s="39"/>
      <c r="YR153" s="39"/>
      <c r="YS153" s="39"/>
      <c r="YT153" s="39"/>
      <c r="YU153" s="39"/>
      <c r="YV153" s="39"/>
      <c r="YW153" s="39"/>
      <c r="YX153" s="39"/>
      <c r="YY153" s="39"/>
      <c r="YZ153" s="39"/>
      <c r="ZA153" s="39"/>
      <c r="ZB153" s="39"/>
      <c r="ZC153" s="39"/>
      <c r="ZD153" s="39"/>
      <c r="ZE153" s="39"/>
      <c r="ZF153" s="39"/>
      <c r="ZG153" s="39"/>
      <c r="ZH153" s="39"/>
      <c r="ZI153" s="39"/>
      <c r="ZJ153" s="39"/>
      <c r="ZK153" s="39"/>
      <c r="ZL153" s="39"/>
      <c r="ZM153" s="39"/>
      <c r="ZN153" s="39"/>
      <c r="ZO153" s="39"/>
      <c r="ZP153" s="39"/>
      <c r="ZQ153" s="39"/>
      <c r="ZR153" s="39"/>
      <c r="ZS153" s="39"/>
      <c r="ZT153" s="39"/>
      <c r="ZU153" s="39"/>
      <c r="ZV153" s="39"/>
      <c r="ZW153" s="39"/>
      <c r="ZX153" s="39"/>
      <c r="ZY153" s="39"/>
      <c r="ZZ153" s="39"/>
      <c r="AAA153" s="39"/>
      <c r="AAB153" s="39"/>
      <c r="AAC153" s="39"/>
      <c r="AAD153" s="39"/>
      <c r="AAE153" s="39"/>
      <c r="AAF153" s="39"/>
      <c r="AAG153" s="39"/>
      <c r="AAH153" s="39"/>
      <c r="AAI153" s="39"/>
      <c r="AAJ153" s="39"/>
      <c r="AAK153" s="39"/>
      <c r="AAL153" s="39"/>
      <c r="AAM153" s="39"/>
      <c r="AAN153" s="39"/>
      <c r="AAO153" s="39"/>
      <c r="AAP153" s="39"/>
      <c r="AAQ153" s="39"/>
      <c r="AAR153" s="39"/>
      <c r="AAS153" s="39"/>
      <c r="AAT153" s="39"/>
      <c r="AAU153" s="39"/>
      <c r="AAV153" s="39"/>
      <c r="AAW153" s="39"/>
      <c r="AAX153" s="39"/>
      <c r="AAY153" s="39"/>
      <c r="AAZ153" s="39"/>
      <c r="ABA153" s="39"/>
      <c r="ABB153" s="39"/>
      <c r="ABC153" s="39"/>
      <c r="ABD153" s="39"/>
      <c r="ABE153" s="39"/>
      <c r="ABF153" s="39"/>
      <c r="ABG153" s="39"/>
      <c r="ABH153" s="39"/>
      <c r="ABI153" s="39"/>
      <c r="ABJ153" s="39"/>
      <c r="ABK153" s="39"/>
      <c r="ABL153" s="39"/>
      <c r="ABM153" s="39"/>
      <c r="ABN153" s="39"/>
      <c r="ABO153" s="39"/>
      <c r="ABP153" s="39"/>
      <c r="ABQ153" s="39"/>
      <c r="ABR153" s="39"/>
      <c r="ABS153" s="39"/>
      <c r="ABT153" s="39"/>
      <c r="ABU153" s="39"/>
      <c r="ABV153" s="39"/>
      <c r="ABW153" s="39"/>
      <c r="ABX153" s="39"/>
      <c r="ABY153" s="39"/>
      <c r="ABZ153" s="39"/>
      <c r="ACA153" s="39"/>
      <c r="ACB153" s="39"/>
      <c r="ACC153" s="39"/>
      <c r="ACD153" s="39"/>
      <c r="ACE153" s="39"/>
      <c r="ACF153" s="39"/>
      <c r="ACG153" s="39"/>
      <c r="ACH153" s="39"/>
      <c r="ACI153" s="39"/>
      <c r="ACJ153" s="39"/>
      <c r="ACK153" s="39"/>
      <c r="ACL153" s="39"/>
      <c r="ACM153" s="39"/>
      <c r="ACN153" s="39"/>
      <c r="ACO153" s="39"/>
      <c r="ACP153" s="39"/>
      <c r="ACQ153" s="39"/>
      <c r="ACR153" s="39"/>
      <c r="ACS153" s="39"/>
      <c r="ACT153" s="39"/>
      <c r="ACU153" s="39"/>
      <c r="ACV153" s="39"/>
      <c r="ACW153" s="39"/>
      <c r="ACX153" s="39"/>
      <c r="ACY153" s="39"/>
      <c r="ACZ153" s="39"/>
      <c r="ADA153" s="39"/>
      <c r="ADB153" s="39"/>
      <c r="ADC153" s="39"/>
      <c r="ADD153" s="39"/>
      <c r="ADE153" s="39"/>
      <c r="ADF153" s="39"/>
      <c r="ADG153" s="39"/>
      <c r="ADH153" s="39"/>
      <c r="ADI153" s="39"/>
      <c r="ADJ153" s="39"/>
      <c r="ADK153" s="39"/>
      <c r="ADL153" s="39"/>
      <c r="ADM153" s="39"/>
      <c r="ADN153" s="39"/>
      <c r="ADO153" s="39"/>
      <c r="ADP153" s="39"/>
      <c r="ADQ153" s="39"/>
      <c r="ADR153" s="39"/>
      <c r="ADS153" s="39"/>
      <c r="ADT153" s="39"/>
      <c r="ADU153" s="39"/>
      <c r="ADV153" s="39"/>
      <c r="ADW153" s="39"/>
      <c r="ADX153" s="39"/>
      <c r="ADY153" s="39"/>
      <c r="ADZ153" s="39"/>
      <c r="AEA153" s="39"/>
      <c r="AEB153" s="39"/>
      <c r="AEC153" s="39"/>
      <c r="AED153" s="39"/>
      <c r="AEE153" s="39"/>
      <c r="AEF153" s="39"/>
      <c r="AEG153" s="39"/>
      <c r="AEH153" s="39"/>
      <c r="AEI153" s="39"/>
      <c r="AEJ153" s="39"/>
      <c r="AEK153" s="39"/>
      <c r="AEL153" s="39"/>
      <c r="AEM153" s="39"/>
      <c r="AEN153" s="39"/>
      <c r="AEO153" s="39"/>
      <c r="AEP153" s="39"/>
      <c r="AEQ153" s="39"/>
      <c r="AER153" s="39"/>
      <c r="AES153" s="39"/>
      <c r="AET153" s="39"/>
      <c r="AEU153" s="39"/>
      <c r="AEV153" s="39"/>
      <c r="AEW153" s="39"/>
      <c r="AEX153" s="39"/>
      <c r="AEY153" s="39"/>
      <c r="AEZ153" s="39"/>
      <c r="AFA153" s="39"/>
      <c r="AFB153" s="39"/>
      <c r="AFC153" s="39"/>
      <c r="AFD153" s="39"/>
      <c r="AFE153" s="39"/>
      <c r="AFF153" s="39"/>
      <c r="AFG153" s="39"/>
      <c r="AFH153" s="39"/>
      <c r="AFI153" s="39"/>
      <c r="AFJ153" s="39"/>
      <c r="AFK153" s="39"/>
      <c r="AFL153" s="39"/>
      <c r="AFM153" s="39"/>
      <c r="AFN153" s="39"/>
      <c r="AFO153" s="39"/>
      <c r="AFP153" s="39"/>
      <c r="AFQ153" s="39"/>
      <c r="AFR153" s="39"/>
      <c r="AFS153" s="39"/>
      <c r="AFT153" s="39"/>
      <c r="AFU153" s="39"/>
      <c r="AFV153" s="39"/>
      <c r="AFW153" s="39"/>
      <c r="AFX153" s="39"/>
      <c r="AFY153" s="39"/>
      <c r="AFZ153" s="39"/>
      <c r="AGA153" s="39"/>
      <c r="AGB153" s="39"/>
      <c r="AGC153" s="39"/>
      <c r="AGD153" s="39"/>
      <c r="AGE153" s="39"/>
      <c r="AGF153" s="39"/>
      <c r="AGG153" s="39"/>
      <c r="AGH153" s="39"/>
      <c r="AGI153" s="39"/>
      <c r="AGJ153" s="39"/>
      <c r="AGK153" s="39"/>
      <c r="AGL153" s="39"/>
      <c r="AGM153" s="39"/>
      <c r="AGN153" s="39"/>
      <c r="AGO153" s="39"/>
      <c r="AGP153" s="39"/>
      <c r="AGQ153" s="39"/>
      <c r="AGR153" s="39"/>
      <c r="AGS153" s="39"/>
      <c r="AGT153" s="39"/>
      <c r="AGU153" s="39"/>
      <c r="AGV153" s="39"/>
      <c r="AGW153" s="39"/>
      <c r="AGX153" s="39"/>
      <c r="AGY153" s="39"/>
      <c r="AGZ153" s="39"/>
      <c r="AHA153" s="39"/>
      <c r="AHB153" s="39"/>
      <c r="AHC153" s="39"/>
      <c r="AHD153" s="39"/>
      <c r="AHE153" s="39"/>
      <c r="AHF153" s="39"/>
      <c r="AHG153" s="39"/>
      <c r="AHH153" s="39"/>
      <c r="AHI153" s="39"/>
      <c r="AHJ153" s="39"/>
      <c r="AHK153" s="39"/>
      <c r="AHL153" s="39"/>
      <c r="AHM153" s="39"/>
      <c r="AHN153" s="39"/>
      <c r="AHO153" s="39"/>
      <c r="AHP153" s="39"/>
      <c r="AHQ153" s="39"/>
      <c r="AHR153" s="39"/>
      <c r="AHS153" s="39"/>
      <c r="AHT153" s="39"/>
      <c r="AHU153" s="39"/>
      <c r="AHV153" s="39"/>
      <c r="AHW153" s="39"/>
      <c r="AHX153" s="39"/>
      <c r="AHY153" s="39"/>
      <c r="AHZ153" s="39"/>
      <c r="AIA153" s="39"/>
      <c r="AIB153" s="39"/>
      <c r="AIC153" s="39"/>
      <c r="AID153" s="39"/>
      <c r="AIE153" s="39"/>
      <c r="AIF153" s="39"/>
      <c r="AIG153" s="39"/>
      <c r="AIH153" s="39"/>
      <c r="AII153" s="39"/>
      <c r="AIJ153" s="39"/>
      <c r="AIK153" s="39"/>
      <c r="AIL153" s="39"/>
      <c r="AIM153" s="39"/>
      <c r="AIN153" s="39"/>
      <c r="AIO153" s="39"/>
      <c r="AIP153" s="39"/>
      <c r="AIQ153" s="39"/>
      <c r="AIR153" s="39"/>
      <c r="AIS153" s="39"/>
      <c r="AIT153" s="39"/>
      <c r="AIU153" s="39"/>
      <c r="AIV153" s="39"/>
      <c r="AIW153" s="39"/>
      <c r="AIX153" s="39"/>
      <c r="AIY153" s="39"/>
      <c r="AIZ153" s="39"/>
      <c r="AJA153" s="39"/>
      <c r="AJB153" s="39"/>
      <c r="AJC153" s="39"/>
      <c r="AJD153" s="39"/>
      <c r="AJE153" s="39"/>
      <c r="AJF153" s="39"/>
      <c r="AJG153" s="39"/>
      <c r="AJH153" s="39"/>
      <c r="AJI153" s="39"/>
      <c r="AJJ153" s="39"/>
      <c r="AJK153" s="39"/>
      <c r="AJL153" s="39"/>
      <c r="AJM153" s="39"/>
      <c r="AJN153" s="39"/>
      <c r="AJO153" s="39"/>
      <c r="AJP153" s="39"/>
      <c r="AJQ153" s="39"/>
      <c r="AJR153" s="39"/>
      <c r="AJS153" s="39"/>
      <c r="AJT153" s="39"/>
      <c r="AJU153" s="39"/>
      <c r="AJV153" s="39"/>
      <c r="AJW153" s="39"/>
      <c r="AJX153" s="39"/>
      <c r="AJY153" s="39"/>
      <c r="AJZ153" s="39"/>
      <c r="AKA153" s="39"/>
      <c r="AKB153" s="39"/>
      <c r="AKC153" s="39"/>
      <c r="AKD153" s="39"/>
      <c r="AKE153" s="39"/>
      <c r="AKF153" s="39"/>
      <c r="AKG153" s="39"/>
      <c r="AKH153" s="39"/>
      <c r="AKI153" s="39"/>
      <c r="AKJ153" s="39"/>
      <c r="AKK153" s="39"/>
      <c r="AKL153" s="39"/>
      <c r="AKM153" s="39"/>
      <c r="AKN153" s="39"/>
      <c r="AKO153" s="39"/>
      <c r="AKP153" s="39"/>
      <c r="AKQ153" s="39"/>
      <c r="AKR153" s="39"/>
      <c r="AKS153" s="39"/>
      <c r="AKT153" s="39"/>
      <c r="AKU153" s="39"/>
      <c r="AKV153" s="39"/>
      <c r="AKW153" s="39"/>
      <c r="AKX153" s="39"/>
      <c r="AKY153" s="39"/>
      <c r="AKZ153" s="39"/>
      <c r="ALA153" s="39"/>
      <c r="ALB153" s="39"/>
      <c r="ALC153" s="39"/>
      <c r="ALD153" s="39"/>
      <c r="ALE153" s="39"/>
      <c r="ALF153" s="39"/>
    </row>
    <row r="154" spans="1:994" customFormat="1">
      <c r="A154" s="346"/>
      <c r="B154" s="346"/>
      <c r="C154" s="346"/>
      <c r="D154" s="167"/>
      <c r="E154" s="167"/>
      <c r="F154" s="346"/>
      <c r="G154" s="346"/>
      <c r="H154" s="346"/>
      <c r="I154" s="346"/>
      <c r="J154" s="346"/>
      <c r="K154" s="346"/>
      <c r="L154" s="168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  <c r="JH154" s="39"/>
      <c r="JI154" s="39"/>
      <c r="JJ154" s="39"/>
      <c r="JK154" s="39"/>
      <c r="JL154" s="39"/>
      <c r="JM154" s="39"/>
      <c r="JN154" s="39"/>
      <c r="JO154" s="39"/>
      <c r="JP154" s="39"/>
      <c r="JQ154" s="39"/>
      <c r="JR154" s="39"/>
      <c r="JS154" s="39"/>
      <c r="JT154" s="39"/>
      <c r="JU154" s="39"/>
      <c r="JV154" s="39"/>
      <c r="JW154" s="39"/>
      <c r="JX154" s="39"/>
      <c r="JY154" s="39"/>
      <c r="JZ154" s="39"/>
      <c r="KA154" s="39"/>
      <c r="KB154" s="39"/>
      <c r="KC154" s="39"/>
      <c r="KD154" s="39"/>
      <c r="KE154" s="39"/>
      <c r="KF154" s="39"/>
      <c r="KG154" s="39"/>
      <c r="KH154" s="39"/>
      <c r="KI154" s="39"/>
      <c r="KJ154" s="39"/>
      <c r="KK154" s="39"/>
      <c r="KL154" s="39"/>
      <c r="KM154" s="39"/>
      <c r="KN154" s="39"/>
      <c r="KO154" s="39"/>
      <c r="KP154" s="39"/>
      <c r="KQ154" s="39"/>
      <c r="KR154" s="39"/>
      <c r="KS154" s="39"/>
      <c r="KT154" s="39"/>
      <c r="KU154" s="39"/>
      <c r="KV154" s="39"/>
      <c r="KW154" s="39"/>
      <c r="KX154" s="39"/>
      <c r="KY154" s="39"/>
      <c r="KZ154" s="39"/>
      <c r="LA154" s="39"/>
      <c r="LB154" s="39"/>
      <c r="LC154" s="39"/>
      <c r="LD154" s="39"/>
      <c r="LE154" s="39"/>
      <c r="LF154" s="39"/>
      <c r="LG154" s="39"/>
      <c r="LH154" s="39"/>
      <c r="LI154" s="39"/>
      <c r="LJ154" s="39"/>
      <c r="LK154" s="39"/>
      <c r="LL154" s="39"/>
      <c r="LM154" s="39"/>
      <c r="LN154" s="39"/>
      <c r="LO154" s="39"/>
      <c r="LP154" s="39"/>
      <c r="LQ154" s="39"/>
      <c r="LR154" s="39"/>
      <c r="LS154" s="39"/>
      <c r="LT154" s="39"/>
      <c r="LU154" s="39"/>
      <c r="LV154" s="39"/>
      <c r="LW154" s="39"/>
      <c r="LX154" s="39"/>
      <c r="LY154" s="39"/>
      <c r="LZ154" s="39"/>
      <c r="MA154" s="39"/>
      <c r="MB154" s="39"/>
      <c r="MC154" s="39"/>
      <c r="MD154" s="39"/>
      <c r="ME154" s="39"/>
      <c r="MF154" s="39"/>
      <c r="MG154" s="39"/>
      <c r="MH154" s="39"/>
      <c r="MI154" s="39"/>
      <c r="MJ154" s="39"/>
      <c r="MK154" s="39"/>
      <c r="ML154" s="39"/>
      <c r="MM154" s="39"/>
      <c r="MN154" s="39"/>
      <c r="MO154" s="39"/>
      <c r="MP154" s="39"/>
      <c r="MQ154" s="39"/>
      <c r="MR154" s="39"/>
      <c r="MS154" s="39"/>
      <c r="MT154" s="39"/>
      <c r="MU154" s="39"/>
      <c r="MV154" s="39"/>
      <c r="MW154" s="39"/>
      <c r="MX154" s="39"/>
      <c r="MY154" s="39"/>
      <c r="MZ154" s="39"/>
      <c r="NA154" s="39"/>
      <c r="NB154" s="39"/>
      <c r="NC154" s="39"/>
      <c r="ND154" s="39"/>
      <c r="NE154" s="39"/>
      <c r="NF154" s="39"/>
      <c r="NG154" s="39"/>
      <c r="NH154" s="39"/>
      <c r="NI154" s="39"/>
      <c r="NJ154" s="39"/>
      <c r="NK154" s="39"/>
      <c r="NL154" s="39"/>
      <c r="NM154" s="39"/>
      <c r="NN154" s="39"/>
      <c r="NO154" s="39"/>
      <c r="NP154" s="39"/>
      <c r="NQ154" s="39"/>
      <c r="NR154" s="39"/>
      <c r="NS154" s="39"/>
      <c r="NT154" s="39"/>
      <c r="NU154" s="39"/>
      <c r="NV154" s="39"/>
      <c r="NW154" s="39"/>
      <c r="NX154" s="39"/>
      <c r="NY154" s="39"/>
      <c r="NZ154" s="39"/>
      <c r="OA154" s="39"/>
      <c r="OB154" s="39"/>
      <c r="OC154" s="39"/>
      <c r="OD154" s="39"/>
      <c r="OE154" s="39"/>
      <c r="OF154" s="39"/>
      <c r="OG154" s="39"/>
      <c r="OH154" s="39"/>
      <c r="OI154" s="39"/>
      <c r="OJ154" s="39"/>
      <c r="OK154" s="39"/>
      <c r="OL154" s="39"/>
      <c r="OM154" s="39"/>
      <c r="ON154" s="39"/>
      <c r="OO154" s="39"/>
      <c r="OP154" s="39"/>
      <c r="OQ154" s="39"/>
      <c r="OR154" s="39"/>
      <c r="OS154" s="39"/>
      <c r="OT154" s="39"/>
      <c r="OU154" s="39"/>
      <c r="OV154" s="39"/>
      <c r="OW154" s="39"/>
      <c r="OX154" s="39"/>
      <c r="OY154" s="39"/>
      <c r="OZ154" s="39"/>
      <c r="PA154" s="39"/>
      <c r="PB154" s="39"/>
      <c r="PC154" s="39"/>
      <c r="PD154" s="39"/>
      <c r="PE154" s="39"/>
      <c r="PF154" s="39"/>
      <c r="PG154" s="39"/>
      <c r="PH154" s="39"/>
      <c r="PI154" s="39"/>
      <c r="PJ154" s="39"/>
      <c r="PK154" s="39"/>
      <c r="PL154" s="39"/>
      <c r="PM154" s="39"/>
      <c r="PN154" s="39"/>
      <c r="PO154" s="39"/>
      <c r="PP154" s="39"/>
      <c r="PQ154" s="39"/>
      <c r="PR154" s="39"/>
      <c r="PS154" s="39"/>
      <c r="PT154" s="39"/>
      <c r="PU154" s="39"/>
      <c r="PV154" s="39"/>
      <c r="PW154" s="39"/>
      <c r="PX154" s="39"/>
      <c r="PY154" s="39"/>
      <c r="PZ154" s="39"/>
      <c r="QA154" s="39"/>
      <c r="QB154" s="39"/>
      <c r="QC154" s="39"/>
      <c r="QD154" s="39"/>
      <c r="QE154" s="39"/>
      <c r="QF154" s="39"/>
      <c r="QG154" s="39"/>
      <c r="QH154" s="39"/>
      <c r="QI154" s="39"/>
      <c r="QJ154" s="39"/>
      <c r="QK154" s="39"/>
      <c r="QL154" s="39"/>
      <c r="QM154" s="39"/>
      <c r="QN154" s="39"/>
      <c r="QO154" s="39"/>
      <c r="QP154" s="39"/>
      <c r="QQ154" s="39"/>
      <c r="QR154" s="39"/>
      <c r="QS154" s="39"/>
      <c r="QT154" s="39"/>
      <c r="QU154" s="39"/>
      <c r="QV154" s="39"/>
      <c r="QW154" s="39"/>
      <c r="QX154" s="39"/>
      <c r="QY154" s="39"/>
      <c r="QZ154" s="39"/>
      <c r="RA154" s="39"/>
      <c r="RB154" s="39"/>
      <c r="RC154" s="39"/>
      <c r="RD154" s="39"/>
      <c r="RE154" s="39"/>
      <c r="RF154" s="39"/>
      <c r="RG154" s="39"/>
      <c r="RH154" s="39"/>
      <c r="RI154" s="39"/>
      <c r="RJ154" s="39"/>
      <c r="RK154" s="39"/>
      <c r="RL154" s="39"/>
      <c r="RM154" s="39"/>
      <c r="RN154" s="39"/>
      <c r="RO154" s="39"/>
      <c r="RP154" s="39"/>
      <c r="RQ154" s="39"/>
      <c r="RR154" s="39"/>
      <c r="RS154" s="39"/>
      <c r="RT154" s="39"/>
      <c r="RU154" s="39"/>
      <c r="RV154" s="39"/>
      <c r="RW154" s="39"/>
      <c r="RX154" s="39"/>
      <c r="RY154" s="39"/>
      <c r="RZ154" s="39"/>
      <c r="SA154" s="39"/>
      <c r="SB154" s="39"/>
      <c r="SC154" s="39"/>
      <c r="SD154" s="39"/>
      <c r="SE154" s="39"/>
      <c r="SF154" s="39"/>
      <c r="SG154" s="39"/>
      <c r="SH154" s="39"/>
      <c r="SI154" s="39"/>
      <c r="SJ154" s="39"/>
      <c r="SK154" s="39"/>
      <c r="SL154" s="39"/>
      <c r="SM154" s="39"/>
      <c r="SN154" s="39"/>
      <c r="SO154" s="39"/>
      <c r="SP154" s="39"/>
      <c r="SQ154" s="39"/>
      <c r="SR154" s="39"/>
      <c r="SS154" s="39"/>
      <c r="ST154" s="39"/>
      <c r="SU154" s="39"/>
      <c r="SV154" s="39"/>
      <c r="SW154" s="39"/>
      <c r="SX154" s="39"/>
      <c r="SY154" s="39"/>
      <c r="SZ154" s="39"/>
      <c r="TA154" s="39"/>
      <c r="TB154" s="39"/>
      <c r="TC154" s="39"/>
      <c r="TD154" s="39"/>
      <c r="TE154" s="39"/>
      <c r="TF154" s="39"/>
      <c r="TG154" s="39"/>
      <c r="TH154" s="39"/>
      <c r="TI154" s="39"/>
      <c r="TJ154" s="39"/>
      <c r="TK154" s="39"/>
      <c r="TL154" s="39"/>
      <c r="TM154" s="39"/>
      <c r="TN154" s="39"/>
      <c r="TO154" s="39"/>
      <c r="TP154" s="39"/>
      <c r="TQ154" s="39"/>
      <c r="TR154" s="39"/>
      <c r="TS154" s="39"/>
      <c r="TT154" s="39"/>
      <c r="TU154" s="39"/>
      <c r="TV154" s="39"/>
      <c r="TW154" s="39"/>
      <c r="TX154" s="39"/>
      <c r="TY154" s="39"/>
      <c r="TZ154" s="39"/>
      <c r="UA154" s="39"/>
      <c r="UB154" s="39"/>
      <c r="UC154" s="39"/>
      <c r="UD154" s="39"/>
      <c r="UE154" s="39"/>
      <c r="UF154" s="39"/>
      <c r="UG154" s="39"/>
      <c r="UH154" s="39"/>
      <c r="UI154" s="39"/>
      <c r="UJ154" s="39"/>
      <c r="UK154" s="39"/>
      <c r="UL154" s="39"/>
      <c r="UM154" s="39"/>
      <c r="UN154" s="39"/>
      <c r="UO154" s="39"/>
      <c r="UP154" s="39"/>
      <c r="UQ154" s="39"/>
      <c r="UR154" s="39"/>
      <c r="US154" s="39"/>
      <c r="UT154" s="39"/>
      <c r="UU154" s="39"/>
      <c r="UV154" s="39"/>
      <c r="UW154" s="39"/>
      <c r="UX154" s="39"/>
      <c r="UY154" s="39"/>
      <c r="UZ154" s="39"/>
      <c r="VA154" s="39"/>
      <c r="VB154" s="39"/>
      <c r="VC154" s="39"/>
      <c r="VD154" s="39"/>
      <c r="VE154" s="39"/>
      <c r="VF154" s="39"/>
      <c r="VG154" s="39"/>
      <c r="VH154" s="39"/>
      <c r="VI154" s="39"/>
      <c r="VJ154" s="39"/>
      <c r="VK154" s="39"/>
      <c r="VL154" s="39"/>
      <c r="VM154" s="39"/>
      <c r="VN154" s="39"/>
      <c r="VO154" s="39"/>
      <c r="VP154" s="39"/>
      <c r="VQ154" s="39"/>
      <c r="VR154" s="39"/>
      <c r="VS154" s="39"/>
      <c r="VT154" s="39"/>
      <c r="VU154" s="39"/>
      <c r="VV154" s="39"/>
      <c r="VW154" s="39"/>
      <c r="VX154" s="39"/>
      <c r="VY154" s="39"/>
      <c r="VZ154" s="39"/>
      <c r="WA154" s="39"/>
      <c r="WB154" s="39"/>
      <c r="WC154" s="39"/>
      <c r="WD154" s="39"/>
      <c r="WE154" s="39"/>
      <c r="WF154" s="39"/>
      <c r="WG154" s="39"/>
      <c r="WH154" s="39"/>
      <c r="WI154" s="39"/>
      <c r="WJ154" s="39"/>
      <c r="WK154" s="39"/>
      <c r="WL154" s="39"/>
      <c r="WM154" s="39"/>
      <c r="WN154" s="39"/>
      <c r="WO154" s="39"/>
      <c r="WP154" s="39"/>
      <c r="WQ154" s="39"/>
      <c r="WR154" s="39"/>
      <c r="WS154" s="39"/>
      <c r="WT154" s="39"/>
      <c r="WU154" s="39"/>
      <c r="WV154" s="39"/>
      <c r="WW154" s="39"/>
      <c r="WX154" s="39"/>
      <c r="WY154" s="39"/>
      <c r="WZ154" s="39"/>
      <c r="XA154" s="39"/>
      <c r="XB154" s="39"/>
      <c r="XC154" s="39"/>
      <c r="XD154" s="39"/>
      <c r="XE154" s="39"/>
      <c r="XF154" s="39"/>
      <c r="XG154" s="39"/>
      <c r="XH154" s="39"/>
      <c r="XI154" s="39"/>
      <c r="XJ154" s="39"/>
      <c r="XK154" s="39"/>
      <c r="XL154" s="39"/>
      <c r="XM154" s="39"/>
      <c r="XN154" s="39"/>
      <c r="XO154" s="39"/>
      <c r="XP154" s="39"/>
      <c r="XQ154" s="39"/>
      <c r="XR154" s="39"/>
      <c r="XS154" s="39"/>
      <c r="XT154" s="39"/>
      <c r="XU154" s="39"/>
      <c r="XV154" s="39"/>
      <c r="XW154" s="39"/>
      <c r="XX154" s="39"/>
      <c r="XY154" s="39"/>
      <c r="XZ154" s="39"/>
      <c r="YA154" s="39"/>
      <c r="YB154" s="39"/>
      <c r="YC154" s="39"/>
      <c r="YD154" s="39"/>
      <c r="YE154" s="39"/>
      <c r="YF154" s="39"/>
      <c r="YG154" s="39"/>
      <c r="YH154" s="39"/>
      <c r="YI154" s="39"/>
      <c r="YJ154" s="39"/>
      <c r="YK154" s="39"/>
      <c r="YL154" s="39"/>
      <c r="YM154" s="39"/>
      <c r="YN154" s="39"/>
      <c r="YO154" s="39"/>
      <c r="YP154" s="39"/>
      <c r="YQ154" s="39"/>
      <c r="YR154" s="39"/>
      <c r="YS154" s="39"/>
      <c r="YT154" s="39"/>
      <c r="YU154" s="39"/>
      <c r="YV154" s="39"/>
      <c r="YW154" s="39"/>
      <c r="YX154" s="39"/>
      <c r="YY154" s="39"/>
      <c r="YZ154" s="39"/>
      <c r="ZA154" s="39"/>
      <c r="ZB154" s="39"/>
      <c r="ZC154" s="39"/>
      <c r="ZD154" s="39"/>
      <c r="ZE154" s="39"/>
      <c r="ZF154" s="39"/>
      <c r="ZG154" s="39"/>
      <c r="ZH154" s="39"/>
      <c r="ZI154" s="39"/>
      <c r="ZJ154" s="39"/>
      <c r="ZK154" s="39"/>
      <c r="ZL154" s="39"/>
      <c r="ZM154" s="39"/>
      <c r="ZN154" s="39"/>
      <c r="ZO154" s="39"/>
      <c r="ZP154" s="39"/>
      <c r="ZQ154" s="39"/>
      <c r="ZR154" s="39"/>
      <c r="ZS154" s="39"/>
      <c r="ZT154" s="39"/>
      <c r="ZU154" s="39"/>
      <c r="ZV154" s="39"/>
      <c r="ZW154" s="39"/>
      <c r="ZX154" s="39"/>
      <c r="ZY154" s="39"/>
      <c r="ZZ154" s="39"/>
      <c r="AAA154" s="39"/>
      <c r="AAB154" s="39"/>
      <c r="AAC154" s="39"/>
      <c r="AAD154" s="39"/>
      <c r="AAE154" s="39"/>
      <c r="AAF154" s="39"/>
      <c r="AAG154" s="39"/>
      <c r="AAH154" s="39"/>
      <c r="AAI154" s="39"/>
      <c r="AAJ154" s="39"/>
      <c r="AAK154" s="39"/>
      <c r="AAL154" s="39"/>
      <c r="AAM154" s="39"/>
      <c r="AAN154" s="39"/>
      <c r="AAO154" s="39"/>
      <c r="AAP154" s="39"/>
      <c r="AAQ154" s="39"/>
      <c r="AAR154" s="39"/>
      <c r="AAS154" s="39"/>
      <c r="AAT154" s="39"/>
      <c r="AAU154" s="39"/>
      <c r="AAV154" s="39"/>
      <c r="AAW154" s="39"/>
      <c r="AAX154" s="39"/>
      <c r="AAY154" s="39"/>
      <c r="AAZ154" s="39"/>
      <c r="ABA154" s="39"/>
      <c r="ABB154" s="39"/>
      <c r="ABC154" s="39"/>
      <c r="ABD154" s="39"/>
      <c r="ABE154" s="39"/>
      <c r="ABF154" s="39"/>
      <c r="ABG154" s="39"/>
      <c r="ABH154" s="39"/>
      <c r="ABI154" s="39"/>
      <c r="ABJ154" s="39"/>
      <c r="ABK154" s="39"/>
      <c r="ABL154" s="39"/>
      <c r="ABM154" s="39"/>
      <c r="ABN154" s="39"/>
      <c r="ABO154" s="39"/>
      <c r="ABP154" s="39"/>
      <c r="ABQ154" s="39"/>
      <c r="ABR154" s="39"/>
      <c r="ABS154" s="39"/>
      <c r="ABT154" s="39"/>
      <c r="ABU154" s="39"/>
      <c r="ABV154" s="39"/>
      <c r="ABW154" s="39"/>
      <c r="ABX154" s="39"/>
      <c r="ABY154" s="39"/>
      <c r="ABZ154" s="39"/>
      <c r="ACA154" s="39"/>
      <c r="ACB154" s="39"/>
      <c r="ACC154" s="39"/>
      <c r="ACD154" s="39"/>
      <c r="ACE154" s="39"/>
      <c r="ACF154" s="39"/>
      <c r="ACG154" s="39"/>
      <c r="ACH154" s="39"/>
      <c r="ACI154" s="39"/>
      <c r="ACJ154" s="39"/>
      <c r="ACK154" s="39"/>
      <c r="ACL154" s="39"/>
      <c r="ACM154" s="39"/>
      <c r="ACN154" s="39"/>
      <c r="ACO154" s="39"/>
      <c r="ACP154" s="39"/>
      <c r="ACQ154" s="39"/>
      <c r="ACR154" s="39"/>
      <c r="ACS154" s="39"/>
      <c r="ACT154" s="39"/>
      <c r="ACU154" s="39"/>
      <c r="ACV154" s="39"/>
      <c r="ACW154" s="39"/>
      <c r="ACX154" s="39"/>
      <c r="ACY154" s="39"/>
      <c r="ACZ154" s="39"/>
      <c r="ADA154" s="39"/>
      <c r="ADB154" s="39"/>
      <c r="ADC154" s="39"/>
      <c r="ADD154" s="39"/>
      <c r="ADE154" s="39"/>
      <c r="ADF154" s="39"/>
      <c r="ADG154" s="39"/>
      <c r="ADH154" s="39"/>
      <c r="ADI154" s="39"/>
      <c r="ADJ154" s="39"/>
      <c r="ADK154" s="39"/>
      <c r="ADL154" s="39"/>
      <c r="ADM154" s="39"/>
      <c r="ADN154" s="39"/>
      <c r="ADO154" s="39"/>
      <c r="ADP154" s="39"/>
      <c r="ADQ154" s="39"/>
      <c r="ADR154" s="39"/>
      <c r="ADS154" s="39"/>
      <c r="ADT154" s="39"/>
      <c r="ADU154" s="39"/>
      <c r="ADV154" s="39"/>
      <c r="ADW154" s="39"/>
      <c r="ADX154" s="39"/>
      <c r="ADY154" s="39"/>
      <c r="ADZ154" s="39"/>
      <c r="AEA154" s="39"/>
      <c r="AEB154" s="39"/>
      <c r="AEC154" s="39"/>
      <c r="AED154" s="39"/>
      <c r="AEE154" s="39"/>
      <c r="AEF154" s="39"/>
      <c r="AEG154" s="39"/>
      <c r="AEH154" s="39"/>
      <c r="AEI154" s="39"/>
      <c r="AEJ154" s="39"/>
      <c r="AEK154" s="39"/>
      <c r="AEL154" s="39"/>
      <c r="AEM154" s="39"/>
      <c r="AEN154" s="39"/>
      <c r="AEO154" s="39"/>
      <c r="AEP154" s="39"/>
      <c r="AEQ154" s="39"/>
      <c r="AER154" s="39"/>
      <c r="AES154" s="39"/>
      <c r="AET154" s="39"/>
      <c r="AEU154" s="39"/>
      <c r="AEV154" s="39"/>
      <c r="AEW154" s="39"/>
      <c r="AEX154" s="39"/>
      <c r="AEY154" s="39"/>
      <c r="AEZ154" s="39"/>
      <c r="AFA154" s="39"/>
      <c r="AFB154" s="39"/>
      <c r="AFC154" s="39"/>
      <c r="AFD154" s="39"/>
      <c r="AFE154" s="39"/>
      <c r="AFF154" s="39"/>
      <c r="AFG154" s="39"/>
      <c r="AFH154" s="39"/>
      <c r="AFI154" s="39"/>
      <c r="AFJ154" s="39"/>
      <c r="AFK154" s="39"/>
      <c r="AFL154" s="39"/>
      <c r="AFM154" s="39"/>
      <c r="AFN154" s="39"/>
      <c r="AFO154" s="39"/>
      <c r="AFP154" s="39"/>
      <c r="AFQ154" s="39"/>
      <c r="AFR154" s="39"/>
      <c r="AFS154" s="39"/>
      <c r="AFT154" s="39"/>
      <c r="AFU154" s="39"/>
      <c r="AFV154" s="39"/>
      <c r="AFW154" s="39"/>
      <c r="AFX154" s="39"/>
      <c r="AFY154" s="39"/>
      <c r="AFZ154" s="39"/>
      <c r="AGA154" s="39"/>
      <c r="AGB154" s="39"/>
      <c r="AGC154" s="39"/>
      <c r="AGD154" s="39"/>
      <c r="AGE154" s="39"/>
      <c r="AGF154" s="39"/>
      <c r="AGG154" s="39"/>
      <c r="AGH154" s="39"/>
      <c r="AGI154" s="39"/>
      <c r="AGJ154" s="39"/>
      <c r="AGK154" s="39"/>
      <c r="AGL154" s="39"/>
      <c r="AGM154" s="39"/>
      <c r="AGN154" s="39"/>
      <c r="AGO154" s="39"/>
      <c r="AGP154" s="39"/>
      <c r="AGQ154" s="39"/>
      <c r="AGR154" s="39"/>
      <c r="AGS154" s="39"/>
      <c r="AGT154" s="39"/>
      <c r="AGU154" s="39"/>
      <c r="AGV154" s="39"/>
      <c r="AGW154" s="39"/>
      <c r="AGX154" s="39"/>
      <c r="AGY154" s="39"/>
      <c r="AGZ154" s="39"/>
      <c r="AHA154" s="39"/>
      <c r="AHB154" s="39"/>
      <c r="AHC154" s="39"/>
      <c r="AHD154" s="39"/>
      <c r="AHE154" s="39"/>
      <c r="AHF154" s="39"/>
      <c r="AHG154" s="39"/>
      <c r="AHH154" s="39"/>
      <c r="AHI154" s="39"/>
      <c r="AHJ154" s="39"/>
      <c r="AHK154" s="39"/>
      <c r="AHL154" s="39"/>
      <c r="AHM154" s="39"/>
      <c r="AHN154" s="39"/>
      <c r="AHO154" s="39"/>
      <c r="AHP154" s="39"/>
      <c r="AHQ154" s="39"/>
      <c r="AHR154" s="39"/>
      <c r="AHS154" s="39"/>
      <c r="AHT154" s="39"/>
      <c r="AHU154" s="39"/>
      <c r="AHV154" s="39"/>
      <c r="AHW154" s="39"/>
      <c r="AHX154" s="39"/>
      <c r="AHY154" s="39"/>
      <c r="AHZ154" s="39"/>
      <c r="AIA154" s="39"/>
      <c r="AIB154" s="39"/>
      <c r="AIC154" s="39"/>
      <c r="AID154" s="39"/>
      <c r="AIE154" s="39"/>
      <c r="AIF154" s="39"/>
      <c r="AIG154" s="39"/>
      <c r="AIH154" s="39"/>
      <c r="AII154" s="39"/>
      <c r="AIJ154" s="39"/>
      <c r="AIK154" s="39"/>
      <c r="AIL154" s="39"/>
      <c r="AIM154" s="39"/>
      <c r="AIN154" s="39"/>
      <c r="AIO154" s="39"/>
      <c r="AIP154" s="39"/>
      <c r="AIQ154" s="39"/>
      <c r="AIR154" s="39"/>
      <c r="AIS154" s="39"/>
      <c r="AIT154" s="39"/>
      <c r="AIU154" s="39"/>
      <c r="AIV154" s="39"/>
      <c r="AIW154" s="39"/>
      <c r="AIX154" s="39"/>
      <c r="AIY154" s="39"/>
      <c r="AIZ154" s="39"/>
      <c r="AJA154" s="39"/>
      <c r="AJB154" s="39"/>
      <c r="AJC154" s="39"/>
      <c r="AJD154" s="39"/>
      <c r="AJE154" s="39"/>
      <c r="AJF154" s="39"/>
      <c r="AJG154" s="39"/>
      <c r="AJH154" s="39"/>
      <c r="AJI154" s="39"/>
      <c r="AJJ154" s="39"/>
      <c r="AJK154" s="39"/>
      <c r="AJL154" s="39"/>
      <c r="AJM154" s="39"/>
      <c r="AJN154" s="39"/>
      <c r="AJO154" s="39"/>
      <c r="AJP154" s="39"/>
      <c r="AJQ154" s="39"/>
      <c r="AJR154" s="39"/>
      <c r="AJS154" s="39"/>
      <c r="AJT154" s="39"/>
      <c r="AJU154" s="39"/>
      <c r="AJV154" s="39"/>
      <c r="AJW154" s="39"/>
      <c r="AJX154" s="39"/>
      <c r="AJY154" s="39"/>
      <c r="AJZ154" s="39"/>
      <c r="AKA154" s="39"/>
      <c r="AKB154" s="39"/>
      <c r="AKC154" s="39"/>
      <c r="AKD154" s="39"/>
      <c r="AKE154" s="39"/>
      <c r="AKF154" s="39"/>
      <c r="AKG154" s="39"/>
      <c r="AKH154" s="39"/>
      <c r="AKI154" s="39"/>
      <c r="AKJ154" s="39"/>
      <c r="AKK154" s="39"/>
      <c r="AKL154" s="39"/>
      <c r="AKM154" s="39"/>
      <c r="AKN154" s="39"/>
      <c r="AKO154" s="39"/>
      <c r="AKP154" s="39"/>
      <c r="AKQ154" s="39"/>
      <c r="AKR154" s="39"/>
      <c r="AKS154" s="39"/>
      <c r="AKT154" s="39"/>
      <c r="AKU154" s="39"/>
      <c r="AKV154" s="39"/>
      <c r="AKW154" s="39"/>
      <c r="AKX154" s="39"/>
      <c r="AKY154" s="39"/>
      <c r="AKZ154" s="39"/>
      <c r="ALA154" s="39"/>
      <c r="ALB154" s="39"/>
      <c r="ALC154" s="39"/>
      <c r="ALD154" s="39"/>
      <c r="ALE154" s="39"/>
      <c r="ALF154" s="39"/>
    </row>
    <row r="155" spans="1:994" customFormat="1">
      <c r="A155" s="346"/>
      <c r="B155" s="346"/>
      <c r="C155" s="346"/>
      <c r="D155" s="96"/>
      <c r="E155" s="96"/>
      <c r="F155" s="346"/>
      <c r="G155" s="346"/>
      <c r="H155" s="346"/>
      <c r="I155" s="346"/>
      <c r="J155" s="346"/>
      <c r="K155" s="346"/>
      <c r="L155" s="168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  <c r="IE155" s="39"/>
      <c r="IF155" s="39"/>
      <c r="IG155" s="39"/>
      <c r="IH155" s="39"/>
      <c r="II155" s="39"/>
      <c r="IJ155" s="39"/>
      <c r="IK155" s="39"/>
      <c r="IL155" s="39"/>
      <c r="IM155" s="39"/>
      <c r="IN155" s="39"/>
      <c r="IO155" s="39"/>
      <c r="IP155" s="39"/>
      <c r="IQ155" s="39"/>
      <c r="IR155" s="39"/>
      <c r="IS155" s="39"/>
      <c r="IT155" s="39"/>
      <c r="IU155" s="39"/>
      <c r="IV155" s="39"/>
      <c r="IW155" s="39"/>
      <c r="IX155" s="39"/>
      <c r="IY155" s="39"/>
      <c r="IZ155" s="39"/>
      <c r="JA155" s="39"/>
      <c r="JB155" s="39"/>
      <c r="JC155" s="39"/>
      <c r="JD155" s="39"/>
      <c r="JE155" s="39"/>
      <c r="JF155" s="39"/>
      <c r="JG155" s="39"/>
      <c r="JH155" s="39"/>
      <c r="JI155" s="39"/>
      <c r="JJ155" s="39"/>
      <c r="JK155" s="39"/>
      <c r="JL155" s="39"/>
      <c r="JM155" s="39"/>
      <c r="JN155" s="39"/>
      <c r="JO155" s="39"/>
      <c r="JP155" s="39"/>
      <c r="JQ155" s="39"/>
      <c r="JR155" s="39"/>
      <c r="JS155" s="39"/>
      <c r="JT155" s="39"/>
      <c r="JU155" s="39"/>
      <c r="JV155" s="39"/>
      <c r="JW155" s="39"/>
      <c r="JX155" s="39"/>
      <c r="JY155" s="39"/>
      <c r="JZ155" s="39"/>
      <c r="KA155" s="39"/>
      <c r="KB155" s="39"/>
      <c r="KC155" s="39"/>
      <c r="KD155" s="39"/>
      <c r="KE155" s="39"/>
      <c r="KF155" s="39"/>
      <c r="KG155" s="39"/>
      <c r="KH155" s="39"/>
      <c r="KI155" s="39"/>
      <c r="KJ155" s="39"/>
      <c r="KK155" s="39"/>
      <c r="KL155" s="39"/>
      <c r="KM155" s="39"/>
      <c r="KN155" s="39"/>
      <c r="KO155" s="39"/>
      <c r="KP155" s="39"/>
      <c r="KQ155" s="39"/>
      <c r="KR155" s="39"/>
      <c r="KS155" s="39"/>
      <c r="KT155" s="39"/>
      <c r="KU155" s="39"/>
      <c r="KV155" s="39"/>
      <c r="KW155" s="39"/>
      <c r="KX155" s="39"/>
      <c r="KY155" s="39"/>
      <c r="KZ155" s="39"/>
      <c r="LA155" s="39"/>
      <c r="LB155" s="39"/>
      <c r="LC155" s="39"/>
      <c r="LD155" s="39"/>
      <c r="LE155" s="39"/>
      <c r="LF155" s="39"/>
      <c r="LG155" s="39"/>
      <c r="LH155" s="39"/>
      <c r="LI155" s="39"/>
      <c r="LJ155" s="39"/>
      <c r="LK155" s="39"/>
      <c r="LL155" s="39"/>
      <c r="LM155" s="39"/>
      <c r="LN155" s="39"/>
      <c r="LO155" s="39"/>
      <c r="LP155" s="39"/>
      <c r="LQ155" s="39"/>
      <c r="LR155" s="39"/>
      <c r="LS155" s="39"/>
      <c r="LT155" s="39"/>
      <c r="LU155" s="39"/>
      <c r="LV155" s="39"/>
      <c r="LW155" s="39"/>
      <c r="LX155" s="39"/>
      <c r="LY155" s="39"/>
      <c r="LZ155" s="39"/>
      <c r="MA155" s="39"/>
      <c r="MB155" s="39"/>
      <c r="MC155" s="39"/>
      <c r="MD155" s="39"/>
      <c r="ME155" s="39"/>
      <c r="MF155" s="39"/>
      <c r="MG155" s="39"/>
      <c r="MH155" s="39"/>
      <c r="MI155" s="39"/>
      <c r="MJ155" s="39"/>
      <c r="MK155" s="39"/>
      <c r="ML155" s="39"/>
      <c r="MM155" s="39"/>
      <c r="MN155" s="39"/>
      <c r="MO155" s="39"/>
      <c r="MP155" s="39"/>
      <c r="MQ155" s="39"/>
      <c r="MR155" s="39"/>
      <c r="MS155" s="39"/>
      <c r="MT155" s="39"/>
      <c r="MU155" s="39"/>
      <c r="MV155" s="39"/>
      <c r="MW155" s="39"/>
      <c r="MX155" s="39"/>
      <c r="MY155" s="39"/>
      <c r="MZ155" s="39"/>
      <c r="NA155" s="39"/>
      <c r="NB155" s="39"/>
      <c r="NC155" s="39"/>
      <c r="ND155" s="39"/>
      <c r="NE155" s="39"/>
      <c r="NF155" s="39"/>
      <c r="NG155" s="39"/>
      <c r="NH155" s="39"/>
      <c r="NI155" s="39"/>
      <c r="NJ155" s="39"/>
      <c r="NK155" s="39"/>
      <c r="NL155" s="39"/>
      <c r="NM155" s="39"/>
      <c r="NN155" s="39"/>
      <c r="NO155" s="39"/>
      <c r="NP155" s="39"/>
      <c r="NQ155" s="39"/>
      <c r="NR155" s="39"/>
      <c r="NS155" s="39"/>
      <c r="NT155" s="39"/>
      <c r="NU155" s="39"/>
      <c r="NV155" s="39"/>
      <c r="NW155" s="39"/>
      <c r="NX155" s="39"/>
      <c r="NY155" s="39"/>
      <c r="NZ155" s="39"/>
      <c r="OA155" s="39"/>
      <c r="OB155" s="39"/>
      <c r="OC155" s="39"/>
      <c r="OD155" s="39"/>
      <c r="OE155" s="39"/>
      <c r="OF155" s="39"/>
      <c r="OG155" s="39"/>
      <c r="OH155" s="39"/>
      <c r="OI155" s="39"/>
      <c r="OJ155" s="39"/>
      <c r="OK155" s="39"/>
      <c r="OL155" s="39"/>
      <c r="OM155" s="39"/>
      <c r="ON155" s="39"/>
      <c r="OO155" s="39"/>
      <c r="OP155" s="39"/>
      <c r="OQ155" s="39"/>
      <c r="OR155" s="39"/>
      <c r="OS155" s="39"/>
      <c r="OT155" s="39"/>
      <c r="OU155" s="39"/>
      <c r="OV155" s="39"/>
      <c r="OW155" s="39"/>
      <c r="OX155" s="39"/>
      <c r="OY155" s="39"/>
      <c r="OZ155" s="39"/>
      <c r="PA155" s="39"/>
      <c r="PB155" s="39"/>
      <c r="PC155" s="39"/>
      <c r="PD155" s="39"/>
      <c r="PE155" s="39"/>
      <c r="PF155" s="39"/>
      <c r="PG155" s="39"/>
      <c r="PH155" s="39"/>
      <c r="PI155" s="39"/>
      <c r="PJ155" s="39"/>
      <c r="PK155" s="39"/>
      <c r="PL155" s="39"/>
      <c r="PM155" s="39"/>
      <c r="PN155" s="39"/>
      <c r="PO155" s="39"/>
      <c r="PP155" s="39"/>
      <c r="PQ155" s="39"/>
      <c r="PR155" s="39"/>
      <c r="PS155" s="39"/>
      <c r="PT155" s="39"/>
      <c r="PU155" s="39"/>
      <c r="PV155" s="39"/>
      <c r="PW155" s="39"/>
      <c r="PX155" s="39"/>
      <c r="PY155" s="39"/>
      <c r="PZ155" s="39"/>
      <c r="QA155" s="39"/>
      <c r="QB155" s="39"/>
      <c r="QC155" s="39"/>
      <c r="QD155" s="39"/>
      <c r="QE155" s="39"/>
      <c r="QF155" s="39"/>
      <c r="QG155" s="39"/>
      <c r="QH155" s="39"/>
      <c r="QI155" s="39"/>
      <c r="QJ155" s="39"/>
      <c r="QK155" s="39"/>
      <c r="QL155" s="39"/>
      <c r="QM155" s="39"/>
      <c r="QN155" s="39"/>
      <c r="QO155" s="39"/>
      <c r="QP155" s="39"/>
      <c r="QQ155" s="39"/>
      <c r="QR155" s="39"/>
      <c r="QS155" s="39"/>
      <c r="QT155" s="39"/>
      <c r="QU155" s="39"/>
      <c r="QV155" s="39"/>
      <c r="QW155" s="39"/>
      <c r="QX155" s="39"/>
      <c r="QY155" s="39"/>
      <c r="QZ155" s="39"/>
      <c r="RA155" s="39"/>
      <c r="RB155" s="39"/>
      <c r="RC155" s="39"/>
      <c r="RD155" s="39"/>
      <c r="RE155" s="39"/>
      <c r="RF155" s="39"/>
      <c r="RG155" s="39"/>
      <c r="RH155" s="39"/>
      <c r="RI155" s="39"/>
      <c r="RJ155" s="39"/>
      <c r="RK155" s="39"/>
      <c r="RL155" s="39"/>
      <c r="RM155" s="39"/>
      <c r="RN155" s="39"/>
      <c r="RO155" s="39"/>
      <c r="RP155" s="39"/>
      <c r="RQ155" s="39"/>
      <c r="RR155" s="39"/>
      <c r="RS155" s="39"/>
      <c r="RT155" s="39"/>
      <c r="RU155" s="39"/>
      <c r="RV155" s="39"/>
      <c r="RW155" s="39"/>
      <c r="RX155" s="39"/>
      <c r="RY155" s="39"/>
      <c r="RZ155" s="39"/>
      <c r="SA155" s="39"/>
      <c r="SB155" s="39"/>
      <c r="SC155" s="39"/>
      <c r="SD155" s="39"/>
      <c r="SE155" s="39"/>
      <c r="SF155" s="39"/>
      <c r="SG155" s="39"/>
      <c r="SH155" s="39"/>
      <c r="SI155" s="39"/>
      <c r="SJ155" s="39"/>
      <c r="SK155" s="39"/>
      <c r="SL155" s="39"/>
      <c r="SM155" s="39"/>
      <c r="SN155" s="39"/>
      <c r="SO155" s="39"/>
      <c r="SP155" s="39"/>
      <c r="SQ155" s="39"/>
      <c r="SR155" s="39"/>
      <c r="SS155" s="39"/>
      <c r="ST155" s="39"/>
      <c r="SU155" s="39"/>
      <c r="SV155" s="39"/>
      <c r="SW155" s="39"/>
      <c r="SX155" s="39"/>
      <c r="SY155" s="39"/>
      <c r="SZ155" s="39"/>
      <c r="TA155" s="39"/>
      <c r="TB155" s="39"/>
      <c r="TC155" s="39"/>
      <c r="TD155" s="39"/>
      <c r="TE155" s="39"/>
      <c r="TF155" s="39"/>
      <c r="TG155" s="39"/>
      <c r="TH155" s="39"/>
      <c r="TI155" s="39"/>
      <c r="TJ155" s="39"/>
      <c r="TK155" s="39"/>
      <c r="TL155" s="39"/>
      <c r="TM155" s="39"/>
      <c r="TN155" s="39"/>
      <c r="TO155" s="39"/>
      <c r="TP155" s="39"/>
      <c r="TQ155" s="39"/>
      <c r="TR155" s="39"/>
      <c r="TS155" s="39"/>
      <c r="TT155" s="39"/>
      <c r="TU155" s="39"/>
      <c r="TV155" s="39"/>
      <c r="TW155" s="39"/>
      <c r="TX155" s="39"/>
      <c r="TY155" s="39"/>
      <c r="TZ155" s="39"/>
      <c r="UA155" s="39"/>
      <c r="UB155" s="39"/>
      <c r="UC155" s="39"/>
      <c r="UD155" s="39"/>
      <c r="UE155" s="39"/>
      <c r="UF155" s="39"/>
      <c r="UG155" s="39"/>
      <c r="UH155" s="39"/>
      <c r="UI155" s="39"/>
      <c r="UJ155" s="39"/>
      <c r="UK155" s="39"/>
      <c r="UL155" s="39"/>
      <c r="UM155" s="39"/>
      <c r="UN155" s="39"/>
      <c r="UO155" s="39"/>
      <c r="UP155" s="39"/>
      <c r="UQ155" s="39"/>
      <c r="UR155" s="39"/>
      <c r="US155" s="39"/>
      <c r="UT155" s="39"/>
      <c r="UU155" s="39"/>
      <c r="UV155" s="39"/>
      <c r="UW155" s="39"/>
      <c r="UX155" s="39"/>
      <c r="UY155" s="39"/>
      <c r="UZ155" s="39"/>
      <c r="VA155" s="39"/>
      <c r="VB155" s="39"/>
      <c r="VC155" s="39"/>
      <c r="VD155" s="39"/>
      <c r="VE155" s="39"/>
      <c r="VF155" s="39"/>
      <c r="VG155" s="39"/>
      <c r="VH155" s="39"/>
      <c r="VI155" s="39"/>
      <c r="VJ155" s="39"/>
      <c r="VK155" s="39"/>
      <c r="VL155" s="39"/>
      <c r="VM155" s="39"/>
      <c r="VN155" s="39"/>
      <c r="VO155" s="39"/>
      <c r="VP155" s="39"/>
      <c r="VQ155" s="39"/>
      <c r="VR155" s="39"/>
      <c r="VS155" s="39"/>
      <c r="VT155" s="39"/>
      <c r="VU155" s="39"/>
      <c r="VV155" s="39"/>
      <c r="VW155" s="39"/>
      <c r="VX155" s="39"/>
      <c r="VY155" s="39"/>
      <c r="VZ155" s="39"/>
      <c r="WA155" s="39"/>
      <c r="WB155" s="39"/>
      <c r="WC155" s="39"/>
      <c r="WD155" s="39"/>
      <c r="WE155" s="39"/>
      <c r="WF155" s="39"/>
      <c r="WG155" s="39"/>
      <c r="WH155" s="39"/>
      <c r="WI155" s="39"/>
      <c r="WJ155" s="39"/>
      <c r="WK155" s="39"/>
      <c r="WL155" s="39"/>
      <c r="WM155" s="39"/>
      <c r="WN155" s="39"/>
      <c r="WO155" s="39"/>
      <c r="WP155" s="39"/>
      <c r="WQ155" s="39"/>
      <c r="WR155" s="39"/>
      <c r="WS155" s="39"/>
      <c r="WT155" s="39"/>
      <c r="WU155" s="39"/>
      <c r="WV155" s="39"/>
      <c r="WW155" s="39"/>
      <c r="WX155" s="39"/>
      <c r="WY155" s="39"/>
      <c r="WZ155" s="39"/>
      <c r="XA155" s="39"/>
      <c r="XB155" s="39"/>
      <c r="XC155" s="39"/>
      <c r="XD155" s="39"/>
      <c r="XE155" s="39"/>
      <c r="XF155" s="39"/>
      <c r="XG155" s="39"/>
      <c r="XH155" s="39"/>
      <c r="XI155" s="39"/>
      <c r="XJ155" s="39"/>
      <c r="XK155" s="39"/>
      <c r="XL155" s="39"/>
      <c r="XM155" s="39"/>
      <c r="XN155" s="39"/>
      <c r="XO155" s="39"/>
      <c r="XP155" s="39"/>
      <c r="XQ155" s="39"/>
      <c r="XR155" s="39"/>
      <c r="XS155" s="39"/>
      <c r="XT155" s="39"/>
      <c r="XU155" s="39"/>
      <c r="XV155" s="39"/>
      <c r="XW155" s="39"/>
      <c r="XX155" s="39"/>
      <c r="XY155" s="39"/>
      <c r="XZ155" s="39"/>
      <c r="YA155" s="39"/>
      <c r="YB155" s="39"/>
      <c r="YC155" s="39"/>
      <c r="YD155" s="39"/>
      <c r="YE155" s="39"/>
      <c r="YF155" s="39"/>
      <c r="YG155" s="39"/>
      <c r="YH155" s="39"/>
      <c r="YI155" s="39"/>
      <c r="YJ155" s="39"/>
      <c r="YK155" s="39"/>
      <c r="YL155" s="39"/>
      <c r="YM155" s="39"/>
      <c r="YN155" s="39"/>
      <c r="YO155" s="39"/>
      <c r="YP155" s="39"/>
      <c r="YQ155" s="39"/>
      <c r="YR155" s="39"/>
      <c r="YS155" s="39"/>
      <c r="YT155" s="39"/>
      <c r="YU155" s="39"/>
      <c r="YV155" s="39"/>
      <c r="YW155" s="39"/>
      <c r="YX155" s="39"/>
      <c r="YY155" s="39"/>
      <c r="YZ155" s="39"/>
      <c r="ZA155" s="39"/>
      <c r="ZB155" s="39"/>
      <c r="ZC155" s="39"/>
      <c r="ZD155" s="39"/>
      <c r="ZE155" s="39"/>
      <c r="ZF155" s="39"/>
      <c r="ZG155" s="39"/>
      <c r="ZH155" s="39"/>
      <c r="ZI155" s="39"/>
      <c r="ZJ155" s="39"/>
      <c r="ZK155" s="39"/>
      <c r="ZL155" s="39"/>
      <c r="ZM155" s="39"/>
      <c r="ZN155" s="39"/>
      <c r="ZO155" s="39"/>
      <c r="ZP155" s="39"/>
      <c r="ZQ155" s="39"/>
      <c r="ZR155" s="39"/>
      <c r="ZS155" s="39"/>
      <c r="ZT155" s="39"/>
      <c r="ZU155" s="39"/>
      <c r="ZV155" s="39"/>
      <c r="ZW155" s="39"/>
      <c r="ZX155" s="39"/>
      <c r="ZY155" s="39"/>
      <c r="ZZ155" s="39"/>
      <c r="AAA155" s="39"/>
      <c r="AAB155" s="39"/>
      <c r="AAC155" s="39"/>
      <c r="AAD155" s="39"/>
      <c r="AAE155" s="39"/>
      <c r="AAF155" s="39"/>
      <c r="AAG155" s="39"/>
      <c r="AAH155" s="39"/>
      <c r="AAI155" s="39"/>
      <c r="AAJ155" s="39"/>
      <c r="AAK155" s="39"/>
      <c r="AAL155" s="39"/>
      <c r="AAM155" s="39"/>
      <c r="AAN155" s="39"/>
      <c r="AAO155" s="39"/>
      <c r="AAP155" s="39"/>
      <c r="AAQ155" s="39"/>
      <c r="AAR155" s="39"/>
      <c r="AAS155" s="39"/>
      <c r="AAT155" s="39"/>
      <c r="AAU155" s="39"/>
      <c r="AAV155" s="39"/>
      <c r="AAW155" s="39"/>
      <c r="AAX155" s="39"/>
      <c r="AAY155" s="39"/>
      <c r="AAZ155" s="39"/>
      <c r="ABA155" s="39"/>
      <c r="ABB155" s="39"/>
      <c r="ABC155" s="39"/>
      <c r="ABD155" s="39"/>
      <c r="ABE155" s="39"/>
      <c r="ABF155" s="39"/>
      <c r="ABG155" s="39"/>
      <c r="ABH155" s="39"/>
      <c r="ABI155" s="39"/>
      <c r="ABJ155" s="39"/>
      <c r="ABK155" s="39"/>
      <c r="ABL155" s="39"/>
      <c r="ABM155" s="39"/>
      <c r="ABN155" s="39"/>
      <c r="ABO155" s="39"/>
      <c r="ABP155" s="39"/>
      <c r="ABQ155" s="39"/>
      <c r="ABR155" s="39"/>
      <c r="ABS155" s="39"/>
      <c r="ABT155" s="39"/>
      <c r="ABU155" s="39"/>
      <c r="ABV155" s="39"/>
      <c r="ABW155" s="39"/>
      <c r="ABX155" s="39"/>
      <c r="ABY155" s="39"/>
      <c r="ABZ155" s="39"/>
      <c r="ACA155" s="39"/>
      <c r="ACB155" s="39"/>
      <c r="ACC155" s="39"/>
      <c r="ACD155" s="39"/>
      <c r="ACE155" s="39"/>
      <c r="ACF155" s="39"/>
      <c r="ACG155" s="39"/>
      <c r="ACH155" s="39"/>
      <c r="ACI155" s="39"/>
      <c r="ACJ155" s="39"/>
      <c r="ACK155" s="39"/>
      <c r="ACL155" s="39"/>
      <c r="ACM155" s="39"/>
      <c r="ACN155" s="39"/>
      <c r="ACO155" s="39"/>
      <c r="ACP155" s="39"/>
      <c r="ACQ155" s="39"/>
      <c r="ACR155" s="39"/>
      <c r="ACS155" s="39"/>
      <c r="ACT155" s="39"/>
      <c r="ACU155" s="39"/>
      <c r="ACV155" s="39"/>
      <c r="ACW155" s="39"/>
      <c r="ACX155" s="39"/>
      <c r="ACY155" s="39"/>
      <c r="ACZ155" s="39"/>
      <c r="ADA155" s="39"/>
      <c r="ADB155" s="39"/>
      <c r="ADC155" s="39"/>
      <c r="ADD155" s="39"/>
      <c r="ADE155" s="39"/>
      <c r="ADF155" s="39"/>
      <c r="ADG155" s="39"/>
      <c r="ADH155" s="39"/>
      <c r="ADI155" s="39"/>
      <c r="ADJ155" s="39"/>
      <c r="ADK155" s="39"/>
      <c r="ADL155" s="39"/>
      <c r="ADM155" s="39"/>
      <c r="ADN155" s="39"/>
      <c r="ADO155" s="39"/>
      <c r="ADP155" s="39"/>
      <c r="ADQ155" s="39"/>
      <c r="ADR155" s="39"/>
      <c r="ADS155" s="39"/>
      <c r="ADT155" s="39"/>
      <c r="ADU155" s="39"/>
      <c r="ADV155" s="39"/>
      <c r="ADW155" s="39"/>
      <c r="ADX155" s="39"/>
      <c r="ADY155" s="39"/>
      <c r="ADZ155" s="39"/>
      <c r="AEA155" s="39"/>
      <c r="AEB155" s="39"/>
      <c r="AEC155" s="39"/>
      <c r="AED155" s="39"/>
      <c r="AEE155" s="39"/>
      <c r="AEF155" s="39"/>
      <c r="AEG155" s="39"/>
      <c r="AEH155" s="39"/>
      <c r="AEI155" s="39"/>
      <c r="AEJ155" s="39"/>
      <c r="AEK155" s="39"/>
      <c r="AEL155" s="39"/>
      <c r="AEM155" s="39"/>
      <c r="AEN155" s="39"/>
      <c r="AEO155" s="39"/>
      <c r="AEP155" s="39"/>
      <c r="AEQ155" s="39"/>
      <c r="AER155" s="39"/>
      <c r="AES155" s="39"/>
      <c r="AET155" s="39"/>
      <c r="AEU155" s="39"/>
      <c r="AEV155" s="39"/>
      <c r="AEW155" s="39"/>
      <c r="AEX155" s="39"/>
      <c r="AEY155" s="39"/>
      <c r="AEZ155" s="39"/>
      <c r="AFA155" s="39"/>
      <c r="AFB155" s="39"/>
      <c r="AFC155" s="39"/>
      <c r="AFD155" s="39"/>
      <c r="AFE155" s="39"/>
      <c r="AFF155" s="39"/>
      <c r="AFG155" s="39"/>
      <c r="AFH155" s="39"/>
      <c r="AFI155" s="39"/>
      <c r="AFJ155" s="39"/>
      <c r="AFK155" s="39"/>
      <c r="AFL155" s="39"/>
      <c r="AFM155" s="39"/>
      <c r="AFN155" s="39"/>
      <c r="AFO155" s="39"/>
      <c r="AFP155" s="39"/>
      <c r="AFQ155" s="39"/>
      <c r="AFR155" s="39"/>
      <c r="AFS155" s="39"/>
      <c r="AFT155" s="39"/>
      <c r="AFU155" s="39"/>
      <c r="AFV155" s="39"/>
      <c r="AFW155" s="39"/>
      <c r="AFX155" s="39"/>
      <c r="AFY155" s="39"/>
      <c r="AFZ155" s="39"/>
      <c r="AGA155" s="39"/>
      <c r="AGB155" s="39"/>
      <c r="AGC155" s="39"/>
      <c r="AGD155" s="39"/>
      <c r="AGE155" s="39"/>
      <c r="AGF155" s="39"/>
      <c r="AGG155" s="39"/>
      <c r="AGH155" s="39"/>
      <c r="AGI155" s="39"/>
      <c r="AGJ155" s="39"/>
      <c r="AGK155" s="39"/>
      <c r="AGL155" s="39"/>
      <c r="AGM155" s="39"/>
      <c r="AGN155" s="39"/>
      <c r="AGO155" s="39"/>
      <c r="AGP155" s="39"/>
      <c r="AGQ155" s="39"/>
      <c r="AGR155" s="39"/>
      <c r="AGS155" s="39"/>
      <c r="AGT155" s="39"/>
      <c r="AGU155" s="39"/>
      <c r="AGV155" s="39"/>
      <c r="AGW155" s="39"/>
      <c r="AGX155" s="39"/>
      <c r="AGY155" s="39"/>
      <c r="AGZ155" s="39"/>
      <c r="AHA155" s="39"/>
      <c r="AHB155" s="39"/>
      <c r="AHC155" s="39"/>
      <c r="AHD155" s="39"/>
      <c r="AHE155" s="39"/>
      <c r="AHF155" s="39"/>
      <c r="AHG155" s="39"/>
      <c r="AHH155" s="39"/>
      <c r="AHI155" s="39"/>
      <c r="AHJ155" s="39"/>
      <c r="AHK155" s="39"/>
      <c r="AHL155" s="39"/>
      <c r="AHM155" s="39"/>
      <c r="AHN155" s="39"/>
      <c r="AHO155" s="39"/>
      <c r="AHP155" s="39"/>
      <c r="AHQ155" s="39"/>
      <c r="AHR155" s="39"/>
      <c r="AHS155" s="39"/>
      <c r="AHT155" s="39"/>
      <c r="AHU155" s="39"/>
      <c r="AHV155" s="39"/>
      <c r="AHW155" s="39"/>
      <c r="AHX155" s="39"/>
      <c r="AHY155" s="39"/>
      <c r="AHZ155" s="39"/>
      <c r="AIA155" s="39"/>
      <c r="AIB155" s="39"/>
      <c r="AIC155" s="39"/>
      <c r="AID155" s="39"/>
      <c r="AIE155" s="39"/>
      <c r="AIF155" s="39"/>
      <c r="AIG155" s="39"/>
      <c r="AIH155" s="39"/>
      <c r="AII155" s="39"/>
      <c r="AIJ155" s="39"/>
      <c r="AIK155" s="39"/>
      <c r="AIL155" s="39"/>
      <c r="AIM155" s="39"/>
      <c r="AIN155" s="39"/>
      <c r="AIO155" s="39"/>
      <c r="AIP155" s="39"/>
      <c r="AIQ155" s="39"/>
      <c r="AIR155" s="39"/>
      <c r="AIS155" s="39"/>
      <c r="AIT155" s="39"/>
      <c r="AIU155" s="39"/>
      <c r="AIV155" s="39"/>
      <c r="AIW155" s="39"/>
      <c r="AIX155" s="39"/>
      <c r="AIY155" s="39"/>
      <c r="AIZ155" s="39"/>
      <c r="AJA155" s="39"/>
      <c r="AJB155" s="39"/>
      <c r="AJC155" s="39"/>
      <c r="AJD155" s="39"/>
      <c r="AJE155" s="39"/>
      <c r="AJF155" s="39"/>
      <c r="AJG155" s="39"/>
      <c r="AJH155" s="39"/>
      <c r="AJI155" s="39"/>
      <c r="AJJ155" s="39"/>
      <c r="AJK155" s="39"/>
      <c r="AJL155" s="39"/>
      <c r="AJM155" s="39"/>
      <c r="AJN155" s="39"/>
      <c r="AJO155" s="39"/>
      <c r="AJP155" s="39"/>
      <c r="AJQ155" s="39"/>
      <c r="AJR155" s="39"/>
      <c r="AJS155" s="39"/>
      <c r="AJT155" s="39"/>
      <c r="AJU155" s="39"/>
      <c r="AJV155" s="39"/>
      <c r="AJW155" s="39"/>
      <c r="AJX155" s="39"/>
      <c r="AJY155" s="39"/>
      <c r="AJZ155" s="39"/>
      <c r="AKA155" s="39"/>
      <c r="AKB155" s="39"/>
      <c r="AKC155" s="39"/>
      <c r="AKD155" s="39"/>
      <c r="AKE155" s="39"/>
      <c r="AKF155" s="39"/>
      <c r="AKG155" s="39"/>
      <c r="AKH155" s="39"/>
      <c r="AKI155" s="39"/>
      <c r="AKJ155" s="39"/>
      <c r="AKK155" s="39"/>
      <c r="AKL155" s="39"/>
      <c r="AKM155" s="39"/>
      <c r="AKN155" s="39"/>
      <c r="AKO155" s="39"/>
      <c r="AKP155" s="39"/>
      <c r="AKQ155" s="39"/>
      <c r="AKR155" s="39"/>
      <c r="AKS155" s="39"/>
      <c r="AKT155" s="39"/>
      <c r="AKU155" s="39"/>
      <c r="AKV155" s="39"/>
      <c r="AKW155" s="39"/>
      <c r="AKX155" s="39"/>
      <c r="AKY155" s="39"/>
      <c r="AKZ155" s="39"/>
      <c r="ALA155" s="39"/>
      <c r="ALB155" s="39"/>
      <c r="ALC155" s="39"/>
      <c r="ALD155" s="39"/>
      <c r="ALE155" s="39"/>
      <c r="ALF155" s="39"/>
    </row>
    <row r="156" spans="1:994" customFormat="1">
      <c r="A156" s="346"/>
      <c r="B156" s="346"/>
      <c r="C156" s="346"/>
      <c r="D156" s="96"/>
      <c r="E156" s="96"/>
      <c r="F156" s="346"/>
      <c r="G156" s="346"/>
      <c r="H156" s="346"/>
      <c r="I156" s="346"/>
      <c r="J156" s="346"/>
      <c r="K156" s="346"/>
      <c r="L156" s="168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  <c r="HI156" s="39"/>
      <c r="HJ156" s="39"/>
      <c r="HK156" s="39"/>
      <c r="HL156" s="39"/>
      <c r="HM156" s="39"/>
      <c r="HN156" s="39"/>
      <c r="HO156" s="39"/>
      <c r="HP156" s="39"/>
      <c r="HQ156" s="39"/>
      <c r="HR156" s="39"/>
      <c r="HS156" s="39"/>
      <c r="HT156" s="39"/>
      <c r="HU156" s="39"/>
      <c r="HV156" s="39"/>
      <c r="HW156" s="39"/>
      <c r="HX156" s="39"/>
      <c r="HY156" s="39"/>
      <c r="HZ156" s="39"/>
      <c r="IA156" s="39"/>
      <c r="IB156" s="39"/>
      <c r="IC156" s="39"/>
      <c r="ID156" s="39"/>
      <c r="IE156" s="39"/>
      <c r="IF156" s="39"/>
      <c r="IG156" s="39"/>
      <c r="IH156" s="39"/>
      <c r="II156" s="39"/>
      <c r="IJ156" s="39"/>
      <c r="IK156" s="39"/>
      <c r="IL156" s="39"/>
      <c r="IM156" s="39"/>
      <c r="IN156" s="39"/>
      <c r="IO156" s="39"/>
      <c r="IP156" s="39"/>
      <c r="IQ156" s="39"/>
      <c r="IR156" s="39"/>
      <c r="IS156" s="39"/>
      <c r="IT156" s="39"/>
      <c r="IU156" s="39"/>
      <c r="IV156" s="39"/>
      <c r="IW156" s="39"/>
      <c r="IX156" s="39"/>
      <c r="IY156" s="39"/>
      <c r="IZ156" s="39"/>
      <c r="JA156" s="39"/>
      <c r="JB156" s="39"/>
      <c r="JC156" s="39"/>
      <c r="JD156" s="39"/>
      <c r="JE156" s="39"/>
      <c r="JF156" s="39"/>
      <c r="JG156" s="39"/>
      <c r="JH156" s="39"/>
      <c r="JI156" s="39"/>
      <c r="JJ156" s="39"/>
      <c r="JK156" s="39"/>
      <c r="JL156" s="39"/>
      <c r="JM156" s="39"/>
      <c r="JN156" s="39"/>
      <c r="JO156" s="39"/>
      <c r="JP156" s="39"/>
      <c r="JQ156" s="39"/>
      <c r="JR156" s="39"/>
      <c r="JS156" s="39"/>
      <c r="JT156" s="39"/>
      <c r="JU156" s="39"/>
      <c r="JV156" s="39"/>
      <c r="JW156" s="39"/>
      <c r="JX156" s="39"/>
      <c r="JY156" s="39"/>
      <c r="JZ156" s="39"/>
      <c r="KA156" s="39"/>
      <c r="KB156" s="39"/>
      <c r="KC156" s="39"/>
      <c r="KD156" s="39"/>
      <c r="KE156" s="39"/>
      <c r="KF156" s="39"/>
      <c r="KG156" s="39"/>
      <c r="KH156" s="39"/>
      <c r="KI156" s="39"/>
      <c r="KJ156" s="39"/>
      <c r="KK156" s="39"/>
      <c r="KL156" s="39"/>
      <c r="KM156" s="39"/>
      <c r="KN156" s="39"/>
      <c r="KO156" s="39"/>
      <c r="KP156" s="39"/>
      <c r="KQ156" s="39"/>
      <c r="KR156" s="39"/>
      <c r="KS156" s="39"/>
      <c r="KT156" s="39"/>
      <c r="KU156" s="39"/>
      <c r="KV156" s="39"/>
      <c r="KW156" s="39"/>
      <c r="KX156" s="39"/>
      <c r="KY156" s="39"/>
      <c r="KZ156" s="39"/>
      <c r="LA156" s="39"/>
      <c r="LB156" s="39"/>
      <c r="LC156" s="39"/>
      <c r="LD156" s="39"/>
      <c r="LE156" s="39"/>
      <c r="LF156" s="39"/>
      <c r="LG156" s="39"/>
      <c r="LH156" s="39"/>
      <c r="LI156" s="39"/>
      <c r="LJ156" s="39"/>
      <c r="LK156" s="39"/>
      <c r="LL156" s="39"/>
      <c r="LM156" s="39"/>
      <c r="LN156" s="39"/>
      <c r="LO156" s="39"/>
      <c r="LP156" s="39"/>
      <c r="LQ156" s="39"/>
      <c r="LR156" s="39"/>
      <c r="LS156" s="39"/>
      <c r="LT156" s="39"/>
      <c r="LU156" s="39"/>
      <c r="LV156" s="39"/>
      <c r="LW156" s="39"/>
      <c r="LX156" s="39"/>
      <c r="LY156" s="39"/>
      <c r="LZ156" s="39"/>
      <c r="MA156" s="39"/>
      <c r="MB156" s="39"/>
      <c r="MC156" s="39"/>
      <c r="MD156" s="39"/>
      <c r="ME156" s="39"/>
      <c r="MF156" s="39"/>
      <c r="MG156" s="39"/>
      <c r="MH156" s="39"/>
      <c r="MI156" s="39"/>
      <c r="MJ156" s="39"/>
      <c r="MK156" s="39"/>
      <c r="ML156" s="39"/>
      <c r="MM156" s="39"/>
      <c r="MN156" s="39"/>
      <c r="MO156" s="39"/>
      <c r="MP156" s="39"/>
      <c r="MQ156" s="39"/>
      <c r="MR156" s="39"/>
      <c r="MS156" s="39"/>
      <c r="MT156" s="39"/>
      <c r="MU156" s="39"/>
      <c r="MV156" s="39"/>
      <c r="MW156" s="39"/>
      <c r="MX156" s="39"/>
      <c r="MY156" s="39"/>
      <c r="MZ156" s="39"/>
      <c r="NA156" s="39"/>
      <c r="NB156" s="39"/>
      <c r="NC156" s="39"/>
      <c r="ND156" s="39"/>
      <c r="NE156" s="39"/>
      <c r="NF156" s="39"/>
      <c r="NG156" s="39"/>
      <c r="NH156" s="39"/>
      <c r="NI156" s="39"/>
      <c r="NJ156" s="39"/>
      <c r="NK156" s="39"/>
      <c r="NL156" s="39"/>
      <c r="NM156" s="39"/>
      <c r="NN156" s="39"/>
      <c r="NO156" s="39"/>
      <c r="NP156" s="39"/>
      <c r="NQ156" s="39"/>
      <c r="NR156" s="39"/>
      <c r="NS156" s="39"/>
      <c r="NT156" s="39"/>
      <c r="NU156" s="39"/>
      <c r="NV156" s="39"/>
      <c r="NW156" s="39"/>
      <c r="NX156" s="39"/>
      <c r="NY156" s="39"/>
      <c r="NZ156" s="39"/>
      <c r="OA156" s="39"/>
      <c r="OB156" s="39"/>
      <c r="OC156" s="39"/>
      <c r="OD156" s="39"/>
      <c r="OE156" s="39"/>
      <c r="OF156" s="39"/>
      <c r="OG156" s="39"/>
      <c r="OH156" s="39"/>
      <c r="OI156" s="39"/>
      <c r="OJ156" s="39"/>
      <c r="OK156" s="39"/>
      <c r="OL156" s="39"/>
      <c r="OM156" s="39"/>
      <c r="ON156" s="39"/>
      <c r="OO156" s="39"/>
      <c r="OP156" s="39"/>
      <c r="OQ156" s="39"/>
      <c r="OR156" s="39"/>
      <c r="OS156" s="39"/>
      <c r="OT156" s="39"/>
      <c r="OU156" s="39"/>
      <c r="OV156" s="39"/>
      <c r="OW156" s="39"/>
      <c r="OX156" s="39"/>
      <c r="OY156" s="39"/>
      <c r="OZ156" s="39"/>
      <c r="PA156" s="39"/>
      <c r="PB156" s="39"/>
      <c r="PC156" s="39"/>
      <c r="PD156" s="39"/>
      <c r="PE156" s="39"/>
      <c r="PF156" s="39"/>
      <c r="PG156" s="39"/>
      <c r="PH156" s="39"/>
      <c r="PI156" s="39"/>
      <c r="PJ156" s="39"/>
      <c r="PK156" s="39"/>
      <c r="PL156" s="39"/>
      <c r="PM156" s="39"/>
      <c r="PN156" s="39"/>
      <c r="PO156" s="39"/>
      <c r="PP156" s="39"/>
      <c r="PQ156" s="39"/>
      <c r="PR156" s="39"/>
      <c r="PS156" s="39"/>
      <c r="PT156" s="39"/>
      <c r="PU156" s="39"/>
      <c r="PV156" s="39"/>
      <c r="PW156" s="39"/>
      <c r="PX156" s="39"/>
      <c r="PY156" s="39"/>
      <c r="PZ156" s="39"/>
      <c r="QA156" s="39"/>
      <c r="QB156" s="39"/>
      <c r="QC156" s="39"/>
      <c r="QD156" s="39"/>
      <c r="QE156" s="39"/>
      <c r="QF156" s="39"/>
      <c r="QG156" s="39"/>
      <c r="QH156" s="39"/>
      <c r="QI156" s="39"/>
      <c r="QJ156" s="39"/>
      <c r="QK156" s="39"/>
      <c r="QL156" s="39"/>
      <c r="QM156" s="39"/>
      <c r="QN156" s="39"/>
      <c r="QO156" s="39"/>
      <c r="QP156" s="39"/>
      <c r="QQ156" s="39"/>
      <c r="QR156" s="39"/>
      <c r="QS156" s="39"/>
      <c r="QT156" s="39"/>
      <c r="QU156" s="39"/>
      <c r="QV156" s="39"/>
      <c r="QW156" s="39"/>
      <c r="QX156" s="39"/>
      <c r="QY156" s="39"/>
      <c r="QZ156" s="39"/>
      <c r="RA156" s="39"/>
      <c r="RB156" s="39"/>
      <c r="RC156" s="39"/>
      <c r="RD156" s="39"/>
      <c r="RE156" s="39"/>
      <c r="RF156" s="39"/>
      <c r="RG156" s="39"/>
      <c r="RH156" s="39"/>
      <c r="RI156" s="39"/>
      <c r="RJ156" s="39"/>
      <c r="RK156" s="39"/>
      <c r="RL156" s="39"/>
      <c r="RM156" s="39"/>
      <c r="RN156" s="39"/>
      <c r="RO156" s="39"/>
      <c r="RP156" s="39"/>
      <c r="RQ156" s="39"/>
      <c r="RR156" s="39"/>
      <c r="RS156" s="39"/>
      <c r="RT156" s="39"/>
      <c r="RU156" s="39"/>
      <c r="RV156" s="39"/>
      <c r="RW156" s="39"/>
      <c r="RX156" s="39"/>
      <c r="RY156" s="39"/>
      <c r="RZ156" s="39"/>
      <c r="SA156" s="39"/>
      <c r="SB156" s="39"/>
      <c r="SC156" s="39"/>
      <c r="SD156" s="39"/>
      <c r="SE156" s="39"/>
      <c r="SF156" s="39"/>
      <c r="SG156" s="39"/>
      <c r="SH156" s="39"/>
      <c r="SI156" s="39"/>
      <c r="SJ156" s="39"/>
      <c r="SK156" s="39"/>
      <c r="SL156" s="39"/>
      <c r="SM156" s="39"/>
      <c r="SN156" s="39"/>
      <c r="SO156" s="39"/>
      <c r="SP156" s="39"/>
      <c r="SQ156" s="39"/>
      <c r="SR156" s="39"/>
      <c r="SS156" s="39"/>
      <c r="ST156" s="39"/>
      <c r="SU156" s="39"/>
      <c r="SV156" s="39"/>
      <c r="SW156" s="39"/>
      <c r="SX156" s="39"/>
      <c r="SY156" s="39"/>
      <c r="SZ156" s="39"/>
      <c r="TA156" s="39"/>
      <c r="TB156" s="39"/>
      <c r="TC156" s="39"/>
      <c r="TD156" s="39"/>
      <c r="TE156" s="39"/>
      <c r="TF156" s="39"/>
      <c r="TG156" s="39"/>
      <c r="TH156" s="39"/>
      <c r="TI156" s="39"/>
      <c r="TJ156" s="39"/>
      <c r="TK156" s="39"/>
      <c r="TL156" s="39"/>
      <c r="TM156" s="39"/>
      <c r="TN156" s="39"/>
      <c r="TO156" s="39"/>
      <c r="TP156" s="39"/>
      <c r="TQ156" s="39"/>
      <c r="TR156" s="39"/>
      <c r="TS156" s="39"/>
      <c r="TT156" s="39"/>
      <c r="TU156" s="39"/>
      <c r="TV156" s="39"/>
      <c r="TW156" s="39"/>
      <c r="TX156" s="39"/>
      <c r="TY156" s="39"/>
      <c r="TZ156" s="39"/>
      <c r="UA156" s="39"/>
      <c r="UB156" s="39"/>
      <c r="UC156" s="39"/>
      <c r="UD156" s="39"/>
      <c r="UE156" s="39"/>
      <c r="UF156" s="39"/>
      <c r="UG156" s="39"/>
      <c r="UH156" s="39"/>
      <c r="UI156" s="39"/>
      <c r="UJ156" s="39"/>
      <c r="UK156" s="39"/>
      <c r="UL156" s="39"/>
      <c r="UM156" s="39"/>
      <c r="UN156" s="39"/>
      <c r="UO156" s="39"/>
      <c r="UP156" s="39"/>
      <c r="UQ156" s="39"/>
      <c r="UR156" s="39"/>
      <c r="US156" s="39"/>
      <c r="UT156" s="39"/>
      <c r="UU156" s="39"/>
      <c r="UV156" s="39"/>
      <c r="UW156" s="39"/>
      <c r="UX156" s="39"/>
      <c r="UY156" s="39"/>
      <c r="UZ156" s="39"/>
      <c r="VA156" s="39"/>
      <c r="VB156" s="39"/>
      <c r="VC156" s="39"/>
      <c r="VD156" s="39"/>
      <c r="VE156" s="39"/>
      <c r="VF156" s="39"/>
      <c r="VG156" s="39"/>
      <c r="VH156" s="39"/>
      <c r="VI156" s="39"/>
      <c r="VJ156" s="39"/>
      <c r="VK156" s="39"/>
      <c r="VL156" s="39"/>
      <c r="VM156" s="39"/>
      <c r="VN156" s="39"/>
      <c r="VO156" s="39"/>
      <c r="VP156" s="39"/>
      <c r="VQ156" s="39"/>
      <c r="VR156" s="39"/>
      <c r="VS156" s="39"/>
      <c r="VT156" s="39"/>
      <c r="VU156" s="39"/>
      <c r="VV156" s="39"/>
      <c r="VW156" s="39"/>
      <c r="VX156" s="39"/>
      <c r="VY156" s="39"/>
      <c r="VZ156" s="39"/>
      <c r="WA156" s="39"/>
      <c r="WB156" s="39"/>
      <c r="WC156" s="39"/>
      <c r="WD156" s="39"/>
      <c r="WE156" s="39"/>
      <c r="WF156" s="39"/>
      <c r="WG156" s="39"/>
      <c r="WH156" s="39"/>
      <c r="WI156" s="39"/>
      <c r="WJ156" s="39"/>
      <c r="WK156" s="39"/>
      <c r="WL156" s="39"/>
      <c r="WM156" s="39"/>
      <c r="WN156" s="39"/>
      <c r="WO156" s="39"/>
      <c r="WP156" s="39"/>
      <c r="WQ156" s="39"/>
      <c r="WR156" s="39"/>
      <c r="WS156" s="39"/>
      <c r="WT156" s="39"/>
      <c r="WU156" s="39"/>
      <c r="WV156" s="39"/>
      <c r="WW156" s="39"/>
      <c r="WX156" s="39"/>
      <c r="WY156" s="39"/>
      <c r="WZ156" s="39"/>
      <c r="XA156" s="39"/>
      <c r="XB156" s="39"/>
      <c r="XC156" s="39"/>
      <c r="XD156" s="39"/>
      <c r="XE156" s="39"/>
      <c r="XF156" s="39"/>
      <c r="XG156" s="39"/>
      <c r="XH156" s="39"/>
      <c r="XI156" s="39"/>
      <c r="XJ156" s="39"/>
      <c r="XK156" s="39"/>
      <c r="XL156" s="39"/>
      <c r="XM156" s="39"/>
      <c r="XN156" s="39"/>
      <c r="XO156" s="39"/>
      <c r="XP156" s="39"/>
      <c r="XQ156" s="39"/>
      <c r="XR156" s="39"/>
      <c r="XS156" s="39"/>
      <c r="XT156" s="39"/>
      <c r="XU156" s="39"/>
      <c r="XV156" s="39"/>
      <c r="XW156" s="39"/>
      <c r="XX156" s="39"/>
      <c r="XY156" s="39"/>
      <c r="XZ156" s="39"/>
      <c r="YA156" s="39"/>
      <c r="YB156" s="39"/>
      <c r="YC156" s="39"/>
      <c r="YD156" s="39"/>
      <c r="YE156" s="39"/>
      <c r="YF156" s="39"/>
      <c r="YG156" s="39"/>
      <c r="YH156" s="39"/>
      <c r="YI156" s="39"/>
      <c r="YJ156" s="39"/>
      <c r="YK156" s="39"/>
      <c r="YL156" s="39"/>
      <c r="YM156" s="39"/>
      <c r="YN156" s="39"/>
      <c r="YO156" s="39"/>
      <c r="YP156" s="39"/>
      <c r="YQ156" s="39"/>
      <c r="YR156" s="39"/>
      <c r="YS156" s="39"/>
      <c r="YT156" s="39"/>
      <c r="YU156" s="39"/>
      <c r="YV156" s="39"/>
      <c r="YW156" s="39"/>
      <c r="YX156" s="39"/>
      <c r="YY156" s="39"/>
      <c r="YZ156" s="39"/>
      <c r="ZA156" s="39"/>
      <c r="ZB156" s="39"/>
      <c r="ZC156" s="39"/>
      <c r="ZD156" s="39"/>
      <c r="ZE156" s="39"/>
      <c r="ZF156" s="39"/>
      <c r="ZG156" s="39"/>
      <c r="ZH156" s="39"/>
      <c r="ZI156" s="39"/>
      <c r="ZJ156" s="39"/>
      <c r="ZK156" s="39"/>
      <c r="ZL156" s="39"/>
      <c r="ZM156" s="39"/>
      <c r="ZN156" s="39"/>
      <c r="ZO156" s="39"/>
      <c r="ZP156" s="39"/>
      <c r="ZQ156" s="39"/>
      <c r="ZR156" s="39"/>
      <c r="ZS156" s="39"/>
      <c r="ZT156" s="39"/>
      <c r="ZU156" s="39"/>
      <c r="ZV156" s="39"/>
      <c r="ZW156" s="39"/>
      <c r="ZX156" s="39"/>
      <c r="ZY156" s="39"/>
      <c r="ZZ156" s="39"/>
      <c r="AAA156" s="39"/>
      <c r="AAB156" s="39"/>
      <c r="AAC156" s="39"/>
      <c r="AAD156" s="39"/>
      <c r="AAE156" s="39"/>
      <c r="AAF156" s="39"/>
      <c r="AAG156" s="39"/>
      <c r="AAH156" s="39"/>
      <c r="AAI156" s="39"/>
      <c r="AAJ156" s="39"/>
      <c r="AAK156" s="39"/>
      <c r="AAL156" s="39"/>
      <c r="AAM156" s="39"/>
      <c r="AAN156" s="39"/>
      <c r="AAO156" s="39"/>
      <c r="AAP156" s="39"/>
      <c r="AAQ156" s="39"/>
      <c r="AAR156" s="39"/>
      <c r="AAS156" s="39"/>
      <c r="AAT156" s="39"/>
      <c r="AAU156" s="39"/>
      <c r="AAV156" s="39"/>
      <c r="AAW156" s="39"/>
      <c r="AAX156" s="39"/>
      <c r="AAY156" s="39"/>
      <c r="AAZ156" s="39"/>
      <c r="ABA156" s="39"/>
      <c r="ABB156" s="39"/>
      <c r="ABC156" s="39"/>
      <c r="ABD156" s="39"/>
      <c r="ABE156" s="39"/>
      <c r="ABF156" s="39"/>
      <c r="ABG156" s="39"/>
      <c r="ABH156" s="39"/>
      <c r="ABI156" s="39"/>
      <c r="ABJ156" s="39"/>
      <c r="ABK156" s="39"/>
      <c r="ABL156" s="39"/>
      <c r="ABM156" s="39"/>
      <c r="ABN156" s="39"/>
      <c r="ABO156" s="39"/>
      <c r="ABP156" s="39"/>
      <c r="ABQ156" s="39"/>
      <c r="ABR156" s="39"/>
      <c r="ABS156" s="39"/>
      <c r="ABT156" s="39"/>
      <c r="ABU156" s="39"/>
      <c r="ABV156" s="39"/>
      <c r="ABW156" s="39"/>
      <c r="ABX156" s="39"/>
      <c r="ABY156" s="39"/>
      <c r="ABZ156" s="39"/>
      <c r="ACA156" s="39"/>
      <c r="ACB156" s="39"/>
      <c r="ACC156" s="39"/>
      <c r="ACD156" s="39"/>
      <c r="ACE156" s="39"/>
      <c r="ACF156" s="39"/>
      <c r="ACG156" s="39"/>
      <c r="ACH156" s="39"/>
      <c r="ACI156" s="39"/>
      <c r="ACJ156" s="39"/>
      <c r="ACK156" s="39"/>
      <c r="ACL156" s="39"/>
      <c r="ACM156" s="39"/>
      <c r="ACN156" s="39"/>
      <c r="ACO156" s="39"/>
      <c r="ACP156" s="39"/>
      <c r="ACQ156" s="39"/>
      <c r="ACR156" s="39"/>
      <c r="ACS156" s="39"/>
      <c r="ACT156" s="39"/>
      <c r="ACU156" s="39"/>
      <c r="ACV156" s="39"/>
      <c r="ACW156" s="39"/>
      <c r="ACX156" s="39"/>
      <c r="ACY156" s="39"/>
      <c r="ACZ156" s="39"/>
      <c r="ADA156" s="39"/>
      <c r="ADB156" s="39"/>
      <c r="ADC156" s="39"/>
      <c r="ADD156" s="39"/>
      <c r="ADE156" s="39"/>
      <c r="ADF156" s="39"/>
      <c r="ADG156" s="39"/>
      <c r="ADH156" s="39"/>
      <c r="ADI156" s="39"/>
      <c r="ADJ156" s="39"/>
      <c r="ADK156" s="39"/>
      <c r="ADL156" s="39"/>
      <c r="ADM156" s="39"/>
      <c r="ADN156" s="39"/>
      <c r="ADO156" s="39"/>
      <c r="ADP156" s="39"/>
      <c r="ADQ156" s="39"/>
      <c r="ADR156" s="39"/>
      <c r="ADS156" s="39"/>
      <c r="ADT156" s="39"/>
      <c r="ADU156" s="39"/>
      <c r="ADV156" s="39"/>
      <c r="ADW156" s="39"/>
      <c r="ADX156" s="39"/>
      <c r="ADY156" s="39"/>
      <c r="ADZ156" s="39"/>
      <c r="AEA156" s="39"/>
      <c r="AEB156" s="39"/>
      <c r="AEC156" s="39"/>
      <c r="AED156" s="39"/>
      <c r="AEE156" s="39"/>
      <c r="AEF156" s="39"/>
      <c r="AEG156" s="39"/>
      <c r="AEH156" s="39"/>
      <c r="AEI156" s="39"/>
      <c r="AEJ156" s="39"/>
      <c r="AEK156" s="39"/>
      <c r="AEL156" s="39"/>
      <c r="AEM156" s="39"/>
      <c r="AEN156" s="39"/>
      <c r="AEO156" s="39"/>
      <c r="AEP156" s="39"/>
      <c r="AEQ156" s="39"/>
      <c r="AER156" s="39"/>
      <c r="AES156" s="39"/>
      <c r="AET156" s="39"/>
      <c r="AEU156" s="39"/>
      <c r="AEV156" s="39"/>
      <c r="AEW156" s="39"/>
      <c r="AEX156" s="39"/>
      <c r="AEY156" s="39"/>
      <c r="AEZ156" s="39"/>
      <c r="AFA156" s="39"/>
      <c r="AFB156" s="39"/>
      <c r="AFC156" s="39"/>
      <c r="AFD156" s="39"/>
      <c r="AFE156" s="39"/>
      <c r="AFF156" s="39"/>
      <c r="AFG156" s="39"/>
      <c r="AFH156" s="39"/>
      <c r="AFI156" s="39"/>
      <c r="AFJ156" s="39"/>
      <c r="AFK156" s="39"/>
      <c r="AFL156" s="39"/>
      <c r="AFM156" s="39"/>
      <c r="AFN156" s="39"/>
      <c r="AFO156" s="39"/>
      <c r="AFP156" s="39"/>
      <c r="AFQ156" s="39"/>
      <c r="AFR156" s="39"/>
      <c r="AFS156" s="39"/>
      <c r="AFT156" s="39"/>
      <c r="AFU156" s="39"/>
      <c r="AFV156" s="39"/>
      <c r="AFW156" s="39"/>
      <c r="AFX156" s="39"/>
      <c r="AFY156" s="39"/>
      <c r="AFZ156" s="39"/>
      <c r="AGA156" s="39"/>
      <c r="AGB156" s="39"/>
      <c r="AGC156" s="39"/>
      <c r="AGD156" s="39"/>
      <c r="AGE156" s="39"/>
      <c r="AGF156" s="39"/>
      <c r="AGG156" s="39"/>
      <c r="AGH156" s="39"/>
      <c r="AGI156" s="39"/>
      <c r="AGJ156" s="39"/>
      <c r="AGK156" s="39"/>
      <c r="AGL156" s="39"/>
      <c r="AGM156" s="39"/>
      <c r="AGN156" s="39"/>
      <c r="AGO156" s="39"/>
      <c r="AGP156" s="39"/>
      <c r="AGQ156" s="39"/>
      <c r="AGR156" s="39"/>
      <c r="AGS156" s="39"/>
      <c r="AGT156" s="39"/>
      <c r="AGU156" s="39"/>
      <c r="AGV156" s="39"/>
      <c r="AGW156" s="39"/>
      <c r="AGX156" s="39"/>
      <c r="AGY156" s="39"/>
      <c r="AGZ156" s="39"/>
      <c r="AHA156" s="39"/>
      <c r="AHB156" s="39"/>
      <c r="AHC156" s="39"/>
      <c r="AHD156" s="39"/>
      <c r="AHE156" s="39"/>
      <c r="AHF156" s="39"/>
      <c r="AHG156" s="39"/>
      <c r="AHH156" s="39"/>
      <c r="AHI156" s="39"/>
      <c r="AHJ156" s="39"/>
      <c r="AHK156" s="39"/>
      <c r="AHL156" s="39"/>
      <c r="AHM156" s="39"/>
      <c r="AHN156" s="39"/>
      <c r="AHO156" s="39"/>
      <c r="AHP156" s="39"/>
      <c r="AHQ156" s="39"/>
      <c r="AHR156" s="39"/>
      <c r="AHS156" s="39"/>
      <c r="AHT156" s="39"/>
      <c r="AHU156" s="39"/>
      <c r="AHV156" s="39"/>
      <c r="AHW156" s="39"/>
      <c r="AHX156" s="39"/>
      <c r="AHY156" s="39"/>
      <c r="AHZ156" s="39"/>
      <c r="AIA156" s="39"/>
      <c r="AIB156" s="39"/>
      <c r="AIC156" s="39"/>
      <c r="AID156" s="39"/>
      <c r="AIE156" s="39"/>
      <c r="AIF156" s="39"/>
      <c r="AIG156" s="39"/>
      <c r="AIH156" s="39"/>
      <c r="AII156" s="39"/>
      <c r="AIJ156" s="39"/>
      <c r="AIK156" s="39"/>
      <c r="AIL156" s="39"/>
      <c r="AIM156" s="39"/>
      <c r="AIN156" s="39"/>
      <c r="AIO156" s="39"/>
      <c r="AIP156" s="39"/>
      <c r="AIQ156" s="39"/>
      <c r="AIR156" s="39"/>
      <c r="AIS156" s="39"/>
      <c r="AIT156" s="39"/>
      <c r="AIU156" s="39"/>
      <c r="AIV156" s="39"/>
      <c r="AIW156" s="39"/>
      <c r="AIX156" s="39"/>
      <c r="AIY156" s="39"/>
      <c r="AIZ156" s="39"/>
      <c r="AJA156" s="39"/>
      <c r="AJB156" s="39"/>
      <c r="AJC156" s="39"/>
      <c r="AJD156" s="39"/>
      <c r="AJE156" s="39"/>
      <c r="AJF156" s="39"/>
      <c r="AJG156" s="39"/>
      <c r="AJH156" s="39"/>
      <c r="AJI156" s="39"/>
      <c r="AJJ156" s="39"/>
      <c r="AJK156" s="39"/>
      <c r="AJL156" s="39"/>
      <c r="AJM156" s="39"/>
      <c r="AJN156" s="39"/>
      <c r="AJO156" s="39"/>
      <c r="AJP156" s="39"/>
      <c r="AJQ156" s="39"/>
      <c r="AJR156" s="39"/>
      <c r="AJS156" s="39"/>
      <c r="AJT156" s="39"/>
      <c r="AJU156" s="39"/>
      <c r="AJV156" s="39"/>
      <c r="AJW156" s="39"/>
      <c r="AJX156" s="39"/>
      <c r="AJY156" s="39"/>
      <c r="AJZ156" s="39"/>
      <c r="AKA156" s="39"/>
      <c r="AKB156" s="39"/>
      <c r="AKC156" s="39"/>
      <c r="AKD156" s="39"/>
      <c r="AKE156" s="39"/>
      <c r="AKF156" s="39"/>
      <c r="AKG156" s="39"/>
      <c r="AKH156" s="39"/>
      <c r="AKI156" s="39"/>
      <c r="AKJ156" s="39"/>
      <c r="AKK156" s="39"/>
      <c r="AKL156" s="39"/>
      <c r="AKM156" s="39"/>
      <c r="AKN156" s="39"/>
      <c r="AKO156" s="39"/>
      <c r="AKP156" s="39"/>
      <c r="AKQ156" s="39"/>
      <c r="AKR156" s="39"/>
      <c r="AKS156" s="39"/>
      <c r="AKT156" s="39"/>
      <c r="AKU156" s="39"/>
      <c r="AKV156" s="39"/>
      <c r="AKW156" s="39"/>
      <c r="AKX156" s="39"/>
      <c r="AKY156" s="39"/>
      <c r="AKZ156" s="39"/>
      <c r="ALA156" s="39"/>
      <c r="ALB156" s="39"/>
      <c r="ALC156" s="39"/>
      <c r="ALD156" s="39"/>
      <c r="ALE156" s="39"/>
      <c r="ALF156" s="39"/>
    </row>
    <row r="157" spans="1:994" customFormat="1">
      <c r="A157" s="346"/>
      <c r="B157" s="346"/>
      <c r="C157" s="346"/>
      <c r="D157" s="96"/>
      <c r="E157" s="96"/>
      <c r="F157" s="346"/>
      <c r="G157" s="346"/>
      <c r="H157" s="346"/>
      <c r="I157" s="346"/>
      <c r="J157" s="346"/>
      <c r="K157" s="346"/>
      <c r="L157" s="168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  <c r="IU157" s="39"/>
      <c r="IV157" s="39"/>
      <c r="IW157" s="39"/>
      <c r="IX157" s="39"/>
      <c r="IY157" s="39"/>
      <c r="IZ157" s="39"/>
      <c r="JA157" s="39"/>
      <c r="JB157" s="39"/>
      <c r="JC157" s="39"/>
      <c r="JD157" s="39"/>
      <c r="JE157" s="39"/>
      <c r="JF157" s="39"/>
      <c r="JG157" s="39"/>
      <c r="JH157" s="39"/>
      <c r="JI157" s="39"/>
      <c r="JJ157" s="39"/>
      <c r="JK157" s="39"/>
      <c r="JL157" s="39"/>
      <c r="JM157" s="39"/>
      <c r="JN157" s="39"/>
      <c r="JO157" s="39"/>
      <c r="JP157" s="39"/>
      <c r="JQ157" s="39"/>
      <c r="JR157" s="39"/>
      <c r="JS157" s="39"/>
      <c r="JT157" s="39"/>
      <c r="JU157" s="39"/>
      <c r="JV157" s="39"/>
      <c r="JW157" s="39"/>
      <c r="JX157" s="39"/>
      <c r="JY157" s="39"/>
      <c r="JZ157" s="39"/>
      <c r="KA157" s="39"/>
      <c r="KB157" s="39"/>
      <c r="KC157" s="39"/>
      <c r="KD157" s="39"/>
      <c r="KE157" s="39"/>
      <c r="KF157" s="39"/>
      <c r="KG157" s="39"/>
      <c r="KH157" s="39"/>
      <c r="KI157" s="39"/>
      <c r="KJ157" s="39"/>
      <c r="KK157" s="39"/>
      <c r="KL157" s="39"/>
      <c r="KM157" s="39"/>
      <c r="KN157" s="39"/>
      <c r="KO157" s="39"/>
      <c r="KP157" s="39"/>
      <c r="KQ157" s="39"/>
      <c r="KR157" s="39"/>
      <c r="KS157" s="39"/>
      <c r="KT157" s="39"/>
      <c r="KU157" s="39"/>
      <c r="KV157" s="39"/>
      <c r="KW157" s="39"/>
      <c r="KX157" s="39"/>
      <c r="KY157" s="39"/>
      <c r="KZ157" s="39"/>
      <c r="LA157" s="39"/>
      <c r="LB157" s="39"/>
      <c r="LC157" s="39"/>
      <c r="LD157" s="39"/>
      <c r="LE157" s="39"/>
      <c r="LF157" s="39"/>
      <c r="LG157" s="39"/>
      <c r="LH157" s="39"/>
      <c r="LI157" s="39"/>
      <c r="LJ157" s="39"/>
      <c r="LK157" s="39"/>
      <c r="LL157" s="39"/>
      <c r="LM157" s="39"/>
      <c r="LN157" s="39"/>
      <c r="LO157" s="39"/>
      <c r="LP157" s="39"/>
      <c r="LQ157" s="39"/>
      <c r="LR157" s="39"/>
      <c r="LS157" s="39"/>
      <c r="LT157" s="39"/>
      <c r="LU157" s="39"/>
      <c r="LV157" s="39"/>
      <c r="LW157" s="39"/>
      <c r="LX157" s="39"/>
      <c r="LY157" s="39"/>
      <c r="LZ157" s="39"/>
      <c r="MA157" s="39"/>
      <c r="MB157" s="39"/>
      <c r="MC157" s="39"/>
      <c r="MD157" s="39"/>
      <c r="ME157" s="39"/>
      <c r="MF157" s="39"/>
      <c r="MG157" s="39"/>
      <c r="MH157" s="39"/>
      <c r="MI157" s="39"/>
      <c r="MJ157" s="39"/>
      <c r="MK157" s="39"/>
      <c r="ML157" s="39"/>
      <c r="MM157" s="39"/>
      <c r="MN157" s="39"/>
      <c r="MO157" s="39"/>
      <c r="MP157" s="39"/>
      <c r="MQ157" s="39"/>
      <c r="MR157" s="39"/>
      <c r="MS157" s="39"/>
      <c r="MT157" s="39"/>
      <c r="MU157" s="39"/>
      <c r="MV157" s="39"/>
      <c r="MW157" s="39"/>
      <c r="MX157" s="39"/>
      <c r="MY157" s="39"/>
      <c r="MZ157" s="39"/>
      <c r="NA157" s="39"/>
      <c r="NB157" s="39"/>
      <c r="NC157" s="39"/>
      <c r="ND157" s="39"/>
      <c r="NE157" s="39"/>
      <c r="NF157" s="39"/>
      <c r="NG157" s="39"/>
      <c r="NH157" s="39"/>
      <c r="NI157" s="39"/>
      <c r="NJ157" s="39"/>
      <c r="NK157" s="39"/>
      <c r="NL157" s="39"/>
      <c r="NM157" s="39"/>
      <c r="NN157" s="39"/>
      <c r="NO157" s="39"/>
      <c r="NP157" s="39"/>
      <c r="NQ157" s="39"/>
      <c r="NR157" s="39"/>
      <c r="NS157" s="39"/>
      <c r="NT157" s="39"/>
      <c r="NU157" s="39"/>
      <c r="NV157" s="39"/>
      <c r="NW157" s="39"/>
      <c r="NX157" s="39"/>
      <c r="NY157" s="39"/>
      <c r="NZ157" s="39"/>
      <c r="OA157" s="39"/>
      <c r="OB157" s="39"/>
      <c r="OC157" s="39"/>
      <c r="OD157" s="39"/>
      <c r="OE157" s="39"/>
      <c r="OF157" s="39"/>
      <c r="OG157" s="39"/>
      <c r="OH157" s="39"/>
      <c r="OI157" s="39"/>
      <c r="OJ157" s="39"/>
      <c r="OK157" s="39"/>
      <c r="OL157" s="39"/>
      <c r="OM157" s="39"/>
      <c r="ON157" s="39"/>
      <c r="OO157" s="39"/>
      <c r="OP157" s="39"/>
      <c r="OQ157" s="39"/>
      <c r="OR157" s="39"/>
      <c r="OS157" s="39"/>
      <c r="OT157" s="39"/>
      <c r="OU157" s="39"/>
      <c r="OV157" s="39"/>
      <c r="OW157" s="39"/>
      <c r="OX157" s="39"/>
      <c r="OY157" s="39"/>
      <c r="OZ157" s="39"/>
      <c r="PA157" s="39"/>
      <c r="PB157" s="39"/>
      <c r="PC157" s="39"/>
      <c r="PD157" s="39"/>
      <c r="PE157" s="39"/>
      <c r="PF157" s="39"/>
      <c r="PG157" s="39"/>
      <c r="PH157" s="39"/>
      <c r="PI157" s="39"/>
      <c r="PJ157" s="39"/>
      <c r="PK157" s="39"/>
      <c r="PL157" s="39"/>
      <c r="PM157" s="39"/>
      <c r="PN157" s="39"/>
      <c r="PO157" s="39"/>
      <c r="PP157" s="39"/>
      <c r="PQ157" s="39"/>
      <c r="PR157" s="39"/>
      <c r="PS157" s="39"/>
      <c r="PT157" s="39"/>
      <c r="PU157" s="39"/>
      <c r="PV157" s="39"/>
      <c r="PW157" s="39"/>
      <c r="PX157" s="39"/>
      <c r="PY157" s="39"/>
      <c r="PZ157" s="39"/>
      <c r="QA157" s="39"/>
      <c r="QB157" s="39"/>
      <c r="QC157" s="39"/>
      <c r="QD157" s="39"/>
      <c r="QE157" s="39"/>
      <c r="QF157" s="39"/>
      <c r="QG157" s="39"/>
      <c r="QH157" s="39"/>
      <c r="QI157" s="39"/>
      <c r="QJ157" s="39"/>
      <c r="QK157" s="39"/>
      <c r="QL157" s="39"/>
      <c r="QM157" s="39"/>
      <c r="QN157" s="39"/>
      <c r="QO157" s="39"/>
      <c r="QP157" s="39"/>
      <c r="QQ157" s="39"/>
      <c r="QR157" s="39"/>
      <c r="QS157" s="39"/>
      <c r="QT157" s="39"/>
      <c r="QU157" s="39"/>
      <c r="QV157" s="39"/>
      <c r="QW157" s="39"/>
      <c r="QX157" s="39"/>
      <c r="QY157" s="39"/>
      <c r="QZ157" s="39"/>
      <c r="RA157" s="39"/>
      <c r="RB157" s="39"/>
      <c r="RC157" s="39"/>
      <c r="RD157" s="39"/>
      <c r="RE157" s="39"/>
      <c r="RF157" s="39"/>
      <c r="RG157" s="39"/>
      <c r="RH157" s="39"/>
      <c r="RI157" s="39"/>
      <c r="RJ157" s="39"/>
      <c r="RK157" s="39"/>
      <c r="RL157" s="39"/>
      <c r="RM157" s="39"/>
      <c r="RN157" s="39"/>
      <c r="RO157" s="39"/>
      <c r="RP157" s="39"/>
      <c r="RQ157" s="39"/>
      <c r="RR157" s="39"/>
      <c r="RS157" s="39"/>
      <c r="RT157" s="39"/>
      <c r="RU157" s="39"/>
      <c r="RV157" s="39"/>
      <c r="RW157" s="39"/>
      <c r="RX157" s="39"/>
      <c r="RY157" s="39"/>
      <c r="RZ157" s="39"/>
      <c r="SA157" s="39"/>
      <c r="SB157" s="39"/>
      <c r="SC157" s="39"/>
      <c r="SD157" s="39"/>
      <c r="SE157" s="39"/>
      <c r="SF157" s="39"/>
      <c r="SG157" s="39"/>
      <c r="SH157" s="39"/>
      <c r="SI157" s="39"/>
      <c r="SJ157" s="39"/>
      <c r="SK157" s="39"/>
      <c r="SL157" s="39"/>
      <c r="SM157" s="39"/>
      <c r="SN157" s="39"/>
      <c r="SO157" s="39"/>
      <c r="SP157" s="39"/>
      <c r="SQ157" s="39"/>
      <c r="SR157" s="39"/>
      <c r="SS157" s="39"/>
      <c r="ST157" s="39"/>
      <c r="SU157" s="39"/>
      <c r="SV157" s="39"/>
      <c r="SW157" s="39"/>
      <c r="SX157" s="39"/>
      <c r="SY157" s="39"/>
      <c r="SZ157" s="39"/>
      <c r="TA157" s="39"/>
      <c r="TB157" s="39"/>
      <c r="TC157" s="39"/>
      <c r="TD157" s="39"/>
      <c r="TE157" s="39"/>
      <c r="TF157" s="39"/>
      <c r="TG157" s="39"/>
      <c r="TH157" s="39"/>
      <c r="TI157" s="39"/>
      <c r="TJ157" s="39"/>
      <c r="TK157" s="39"/>
      <c r="TL157" s="39"/>
      <c r="TM157" s="39"/>
      <c r="TN157" s="39"/>
      <c r="TO157" s="39"/>
      <c r="TP157" s="39"/>
      <c r="TQ157" s="39"/>
      <c r="TR157" s="39"/>
      <c r="TS157" s="39"/>
      <c r="TT157" s="39"/>
      <c r="TU157" s="39"/>
      <c r="TV157" s="39"/>
      <c r="TW157" s="39"/>
      <c r="TX157" s="39"/>
      <c r="TY157" s="39"/>
      <c r="TZ157" s="39"/>
      <c r="UA157" s="39"/>
      <c r="UB157" s="39"/>
      <c r="UC157" s="39"/>
      <c r="UD157" s="39"/>
      <c r="UE157" s="39"/>
      <c r="UF157" s="39"/>
      <c r="UG157" s="39"/>
      <c r="UH157" s="39"/>
      <c r="UI157" s="39"/>
      <c r="UJ157" s="39"/>
      <c r="UK157" s="39"/>
      <c r="UL157" s="39"/>
      <c r="UM157" s="39"/>
      <c r="UN157" s="39"/>
      <c r="UO157" s="39"/>
      <c r="UP157" s="39"/>
      <c r="UQ157" s="39"/>
      <c r="UR157" s="39"/>
      <c r="US157" s="39"/>
      <c r="UT157" s="39"/>
      <c r="UU157" s="39"/>
      <c r="UV157" s="39"/>
      <c r="UW157" s="39"/>
      <c r="UX157" s="39"/>
      <c r="UY157" s="39"/>
      <c r="UZ157" s="39"/>
      <c r="VA157" s="39"/>
      <c r="VB157" s="39"/>
      <c r="VC157" s="39"/>
      <c r="VD157" s="39"/>
      <c r="VE157" s="39"/>
      <c r="VF157" s="39"/>
      <c r="VG157" s="39"/>
      <c r="VH157" s="39"/>
      <c r="VI157" s="39"/>
      <c r="VJ157" s="39"/>
      <c r="VK157" s="39"/>
      <c r="VL157" s="39"/>
      <c r="VM157" s="39"/>
      <c r="VN157" s="39"/>
      <c r="VO157" s="39"/>
      <c r="VP157" s="39"/>
      <c r="VQ157" s="39"/>
      <c r="VR157" s="39"/>
      <c r="VS157" s="39"/>
      <c r="VT157" s="39"/>
      <c r="VU157" s="39"/>
      <c r="VV157" s="39"/>
      <c r="VW157" s="39"/>
      <c r="VX157" s="39"/>
      <c r="VY157" s="39"/>
      <c r="VZ157" s="39"/>
      <c r="WA157" s="39"/>
      <c r="WB157" s="39"/>
      <c r="WC157" s="39"/>
      <c r="WD157" s="39"/>
      <c r="WE157" s="39"/>
      <c r="WF157" s="39"/>
      <c r="WG157" s="39"/>
      <c r="WH157" s="39"/>
      <c r="WI157" s="39"/>
      <c r="WJ157" s="39"/>
      <c r="WK157" s="39"/>
      <c r="WL157" s="39"/>
      <c r="WM157" s="39"/>
      <c r="WN157" s="39"/>
      <c r="WO157" s="39"/>
      <c r="WP157" s="39"/>
      <c r="WQ157" s="39"/>
      <c r="WR157" s="39"/>
      <c r="WS157" s="39"/>
      <c r="WT157" s="39"/>
      <c r="WU157" s="39"/>
      <c r="WV157" s="39"/>
      <c r="WW157" s="39"/>
      <c r="WX157" s="39"/>
      <c r="WY157" s="39"/>
      <c r="WZ157" s="39"/>
      <c r="XA157" s="39"/>
      <c r="XB157" s="39"/>
      <c r="XC157" s="39"/>
      <c r="XD157" s="39"/>
      <c r="XE157" s="39"/>
      <c r="XF157" s="39"/>
      <c r="XG157" s="39"/>
      <c r="XH157" s="39"/>
      <c r="XI157" s="39"/>
      <c r="XJ157" s="39"/>
      <c r="XK157" s="39"/>
      <c r="XL157" s="39"/>
      <c r="XM157" s="39"/>
      <c r="XN157" s="39"/>
      <c r="XO157" s="39"/>
      <c r="XP157" s="39"/>
      <c r="XQ157" s="39"/>
      <c r="XR157" s="39"/>
      <c r="XS157" s="39"/>
      <c r="XT157" s="39"/>
      <c r="XU157" s="39"/>
      <c r="XV157" s="39"/>
      <c r="XW157" s="39"/>
      <c r="XX157" s="39"/>
      <c r="XY157" s="39"/>
      <c r="XZ157" s="39"/>
      <c r="YA157" s="39"/>
      <c r="YB157" s="39"/>
      <c r="YC157" s="39"/>
      <c r="YD157" s="39"/>
      <c r="YE157" s="39"/>
      <c r="YF157" s="39"/>
      <c r="YG157" s="39"/>
      <c r="YH157" s="39"/>
      <c r="YI157" s="39"/>
      <c r="YJ157" s="39"/>
      <c r="YK157" s="39"/>
      <c r="YL157" s="39"/>
      <c r="YM157" s="39"/>
      <c r="YN157" s="39"/>
      <c r="YO157" s="39"/>
      <c r="YP157" s="39"/>
      <c r="YQ157" s="39"/>
      <c r="YR157" s="39"/>
      <c r="YS157" s="39"/>
      <c r="YT157" s="39"/>
      <c r="YU157" s="39"/>
      <c r="YV157" s="39"/>
      <c r="YW157" s="39"/>
      <c r="YX157" s="39"/>
      <c r="YY157" s="39"/>
      <c r="YZ157" s="39"/>
      <c r="ZA157" s="39"/>
      <c r="ZB157" s="39"/>
      <c r="ZC157" s="39"/>
      <c r="ZD157" s="39"/>
      <c r="ZE157" s="39"/>
      <c r="ZF157" s="39"/>
      <c r="ZG157" s="39"/>
      <c r="ZH157" s="39"/>
      <c r="ZI157" s="39"/>
      <c r="ZJ157" s="39"/>
      <c r="ZK157" s="39"/>
      <c r="ZL157" s="39"/>
      <c r="ZM157" s="39"/>
      <c r="ZN157" s="39"/>
      <c r="ZO157" s="39"/>
      <c r="ZP157" s="39"/>
      <c r="ZQ157" s="39"/>
      <c r="ZR157" s="39"/>
      <c r="ZS157" s="39"/>
      <c r="ZT157" s="39"/>
      <c r="ZU157" s="39"/>
      <c r="ZV157" s="39"/>
      <c r="ZW157" s="39"/>
      <c r="ZX157" s="39"/>
      <c r="ZY157" s="39"/>
      <c r="ZZ157" s="39"/>
      <c r="AAA157" s="39"/>
      <c r="AAB157" s="39"/>
      <c r="AAC157" s="39"/>
      <c r="AAD157" s="39"/>
      <c r="AAE157" s="39"/>
      <c r="AAF157" s="39"/>
      <c r="AAG157" s="39"/>
      <c r="AAH157" s="39"/>
      <c r="AAI157" s="39"/>
      <c r="AAJ157" s="39"/>
      <c r="AAK157" s="39"/>
      <c r="AAL157" s="39"/>
      <c r="AAM157" s="39"/>
      <c r="AAN157" s="39"/>
      <c r="AAO157" s="39"/>
      <c r="AAP157" s="39"/>
      <c r="AAQ157" s="39"/>
      <c r="AAR157" s="39"/>
      <c r="AAS157" s="39"/>
      <c r="AAT157" s="39"/>
      <c r="AAU157" s="39"/>
      <c r="AAV157" s="39"/>
      <c r="AAW157" s="39"/>
      <c r="AAX157" s="39"/>
      <c r="AAY157" s="39"/>
      <c r="AAZ157" s="39"/>
      <c r="ABA157" s="39"/>
      <c r="ABB157" s="39"/>
      <c r="ABC157" s="39"/>
      <c r="ABD157" s="39"/>
      <c r="ABE157" s="39"/>
      <c r="ABF157" s="39"/>
      <c r="ABG157" s="39"/>
      <c r="ABH157" s="39"/>
      <c r="ABI157" s="39"/>
      <c r="ABJ157" s="39"/>
      <c r="ABK157" s="39"/>
      <c r="ABL157" s="39"/>
      <c r="ABM157" s="39"/>
      <c r="ABN157" s="39"/>
      <c r="ABO157" s="39"/>
      <c r="ABP157" s="39"/>
      <c r="ABQ157" s="39"/>
      <c r="ABR157" s="39"/>
      <c r="ABS157" s="39"/>
      <c r="ABT157" s="39"/>
      <c r="ABU157" s="39"/>
      <c r="ABV157" s="39"/>
      <c r="ABW157" s="39"/>
      <c r="ABX157" s="39"/>
      <c r="ABY157" s="39"/>
      <c r="ABZ157" s="39"/>
      <c r="ACA157" s="39"/>
      <c r="ACB157" s="39"/>
      <c r="ACC157" s="39"/>
      <c r="ACD157" s="39"/>
      <c r="ACE157" s="39"/>
      <c r="ACF157" s="39"/>
      <c r="ACG157" s="39"/>
      <c r="ACH157" s="39"/>
      <c r="ACI157" s="39"/>
      <c r="ACJ157" s="39"/>
      <c r="ACK157" s="39"/>
      <c r="ACL157" s="39"/>
      <c r="ACM157" s="39"/>
      <c r="ACN157" s="39"/>
      <c r="ACO157" s="39"/>
      <c r="ACP157" s="39"/>
      <c r="ACQ157" s="39"/>
      <c r="ACR157" s="39"/>
      <c r="ACS157" s="39"/>
      <c r="ACT157" s="39"/>
      <c r="ACU157" s="39"/>
      <c r="ACV157" s="39"/>
      <c r="ACW157" s="39"/>
      <c r="ACX157" s="39"/>
      <c r="ACY157" s="39"/>
      <c r="ACZ157" s="39"/>
      <c r="ADA157" s="39"/>
      <c r="ADB157" s="39"/>
      <c r="ADC157" s="39"/>
      <c r="ADD157" s="39"/>
      <c r="ADE157" s="39"/>
      <c r="ADF157" s="39"/>
      <c r="ADG157" s="39"/>
      <c r="ADH157" s="39"/>
      <c r="ADI157" s="39"/>
      <c r="ADJ157" s="39"/>
      <c r="ADK157" s="39"/>
      <c r="ADL157" s="39"/>
      <c r="ADM157" s="39"/>
      <c r="ADN157" s="39"/>
      <c r="ADO157" s="39"/>
      <c r="ADP157" s="39"/>
      <c r="ADQ157" s="39"/>
      <c r="ADR157" s="39"/>
      <c r="ADS157" s="39"/>
      <c r="ADT157" s="39"/>
      <c r="ADU157" s="39"/>
      <c r="ADV157" s="39"/>
      <c r="ADW157" s="39"/>
      <c r="ADX157" s="39"/>
      <c r="ADY157" s="39"/>
      <c r="ADZ157" s="39"/>
      <c r="AEA157" s="39"/>
      <c r="AEB157" s="39"/>
      <c r="AEC157" s="39"/>
      <c r="AED157" s="39"/>
      <c r="AEE157" s="39"/>
      <c r="AEF157" s="39"/>
      <c r="AEG157" s="39"/>
      <c r="AEH157" s="39"/>
      <c r="AEI157" s="39"/>
      <c r="AEJ157" s="39"/>
      <c r="AEK157" s="39"/>
      <c r="AEL157" s="39"/>
      <c r="AEM157" s="39"/>
      <c r="AEN157" s="39"/>
      <c r="AEO157" s="39"/>
      <c r="AEP157" s="39"/>
      <c r="AEQ157" s="39"/>
      <c r="AER157" s="39"/>
      <c r="AES157" s="39"/>
      <c r="AET157" s="39"/>
      <c r="AEU157" s="39"/>
      <c r="AEV157" s="39"/>
      <c r="AEW157" s="39"/>
      <c r="AEX157" s="39"/>
      <c r="AEY157" s="39"/>
      <c r="AEZ157" s="39"/>
      <c r="AFA157" s="39"/>
      <c r="AFB157" s="39"/>
      <c r="AFC157" s="39"/>
      <c r="AFD157" s="39"/>
      <c r="AFE157" s="39"/>
      <c r="AFF157" s="39"/>
      <c r="AFG157" s="39"/>
      <c r="AFH157" s="39"/>
      <c r="AFI157" s="39"/>
      <c r="AFJ157" s="39"/>
      <c r="AFK157" s="39"/>
      <c r="AFL157" s="39"/>
      <c r="AFM157" s="39"/>
      <c r="AFN157" s="39"/>
      <c r="AFO157" s="39"/>
      <c r="AFP157" s="39"/>
      <c r="AFQ157" s="39"/>
      <c r="AFR157" s="39"/>
      <c r="AFS157" s="39"/>
      <c r="AFT157" s="39"/>
      <c r="AFU157" s="39"/>
      <c r="AFV157" s="39"/>
      <c r="AFW157" s="39"/>
      <c r="AFX157" s="39"/>
      <c r="AFY157" s="39"/>
      <c r="AFZ157" s="39"/>
      <c r="AGA157" s="39"/>
      <c r="AGB157" s="39"/>
      <c r="AGC157" s="39"/>
      <c r="AGD157" s="39"/>
      <c r="AGE157" s="39"/>
      <c r="AGF157" s="39"/>
      <c r="AGG157" s="39"/>
      <c r="AGH157" s="39"/>
      <c r="AGI157" s="39"/>
      <c r="AGJ157" s="39"/>
      <c r="AGK157" s="39"/>
      <c r="AGL157" s="39"/>
      <c r="AGM157" s="39"/>
      <c r="AGN157" s="39"/>
      <c r="AGO157" s="39"/>
      <c r="AGP157" s="39"/>
      <c r="AGQ157" s="39"/>
      <c r="AGR157" s="39"/>
      <c r="AGS157" s="39"/>
      <c r="AGT157" s="39"/>
      <c r="AGU157" s="39"/>
      <c r="AGV157" s="39"/>
      <c r="AGW157" s="39"/>
      <c r="AGX157" s="39"/>
      <c r="AGY157" s="39"/>
      <c r="AGZ157" s="39"/>
      <c r="AHA157" s="39"/>
      <c r="AHB157" s="39"/>
      <c r="AHC157" s="39"/>
      <c r="AHD157" s="39"/>
      <c r="AHE157" s="39"/>
      <c r="AHF157" s="39"/>
      <c r="AHG157" s="39"/>
      <c r="AHH157" s="39"/>
      <c r="AHI157" s="39"/>
      <c r="AHJ157" s="39"/>
      <c r="AHK157" s="39"/>
      <c r="AHL157" s="39"/>
      <c r="AHM157" s="39"/>
      <c r="AHN157" s="39"/>
      <c r="AHO157" s="39"/>
      <c r="AHP157" s="39"/>
      <c r="AHQ157" s="39"/>
      <c r="AHR157" s="39"/>
      <c r="AHS157" s="39"/>
      <c r="AHT157" s="39"/>
      <c r="AHU157" s="39"/>
      <c r="AHV157" s="39"/>
      <c r="AHW157" s="39"/>
      <c r="AHX157" s="39"/>
      <c r="AHY157" s="39"/>
      <c r="AHZ157" s="39"/>
      <c r="AIA157" s="39"/>
      <c r="AIB157" s="39"/>
      <c r="AIC157" s="39"/>
      <c r="AID157" s="39"/>
      <c r="AIE157" s="39"/>
      <c r="AIF157" s="39"/>
      <c r="AIG157" s="39"/>
      <c r="AIH157" s="39"/>
      <c r="AII157" s="39"/>
      <c r="AIJ157" s="39"/>
      <c r="AIK157" s="39"/>
      <c r="AIL157" s="39"/>
      <c r="AIM157" s="39"/>
      <c r="AIN157" s="39"/>
      <c r="AIO157" s="39"/>
      <c r="AIP157" s="39"/>
      <c r="AIQ157" s="39"/>
      <c r="AIR157" s="39"/>
      <c r="AIS157" s="39"/>
      <c r="AIT157" s="39"/>
      <c r="AIU157" s="39"/>
      <c r="AIV157" s="39"/>
      <c r="AIW157" s="39"/>
      <c r="AIX157" s="39"/>
      <c r="AIY157" s="39"/>
      <c r="AIZ157" s="39"/>
      <c r="AJA157" s="39"/>
      <c r="AJB157" s="39"/>
      <c r="AJC157" s="39"/>
      <c r="AJD157" s="39"/>
      <c r="AJE157" s="39"/>
      <c r="AJF157" s="39"/>
      <c r="AJG157" s="39"/>
      <c r="AJH157" s="39"/>
      <c r="AJI157" s="39"/>
      <c r="AJJ157" s="39"/>
      <c r="AJK157" s="39"/>
      <c r="AJL157" s="39"/>
      <c r="AJM157" s="39"/>
      <c r="AJN157" s="39"/>
      <c r="AJO157" s="39"/>
      <c r="AJP157" s="39"/>
      <c r="AJQ157" s="39"/>
      <c r="AJR157" s="39"/>
      <c r="AJS157" s="39"/>
      <c r="AJT157" s="39"/>
      <c r="AJU157" s="39"/>
      <c r="AJV157" s="39"/>
      <c r="AJW157" s="39"/>
      <c r="AJX157" s="39"/>
      <c r="AJY157" s="39"/>
      <c r="AJZ157" s="39"/>
      <c r="AKA157" s="39"/>
      <c r="AKB157" s="39"/>
      <c r="AKC157" s="39"/>
      <c r="AKD157" s="39"/>
      <c r="AKE157" s="39"/>
      <c r="AKF157" s="39"/>
      <c r="AKG157" s="39"/>
      <c r="AKH157" s="39"/>
      <c r="AKI157" s="39"/>
      <c r="AKJ157" s="39"/>
      <c r="AKK157" s="39"/>
      <c r="AKL157" s="39"/>
      <c r="AKM157" s="39"/>
      <c r="AKN157" s="39"/>
      <c r="AKO157" s="39"/>
      <c r="AKP157" s="39"/>
      <c r="AKQ157" s="39"/>
      <c r="AKR157" s="39"/>
      <c r="AKS157" s="39"/>
      <c r="AKT157" s="39"/>
      <c r="AKU157" s="39"/>
      <c r="AKV157" s="39"/>
      <c r="AKW157" s="39"/>
      <c r="AKX157" s="39"/>
      <c r="AKY157" s="39"/>
      <c r="AKZ157" s="39"/>
      <c r="ALA157" s="39"/>
      <c r="ALB157" s="39"/>
      <c r="ALC157" s="39"/>
      <c r="ALD157" s="39"/>
      <c r="ALE157" s="39"/>
      <c r="ALF157" s="39"/>
    </row>
    <row r="158" spans="1:994" customFormat="1">
      <c r="A158" s="346"/>
      <c r="B158" s="346"/>
      <c r="C158" s="346"/>
      <c r="D158" s="96"/>
      <c r="E158" s="96"/>
      <c r="F158" s="346"/>
      <c r="G158" s="346"/>
      <c r="H158" s="346"/>
      <c r="I158" s="346"/>
      <c r="J158" s="346"/>
      <c r="K158" s="346"/>
      <c r="L158" s="168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  <c r="IU158" s="39"/>
      <c r="IV158" s="39"/>
      <c r="IW158" s="39"/>
      <c r="IX158" s="39"/>
      <c r="IY158" s="39"/>
      <c r="IZ158" s="39"/>
      <c r="JA158" s="39"/>
      <c r="JB158" s="39"/>
      <c r="JC158" s="39"/>
      <c r="JD158" s="39"/>
      <c r="JE158" s="39"/>
      <c r="JF158" s="39"/>
      <c r="JG158" s="39"/>
      <c r="JH158" s="39"/>
      <c r="JI158" s="39"/>
      <c r="JJ158" s="39"/>
      <c r="JK158" s="39"/>
      <c r="JL158" s="39"/>
      <c r="JM158" s="39"/>
      <c r="JN158" s="39"/>
      <c r="JO158" s="39"/>
      <c r="JP158" s="39"/>
      <c r="JQ158" s="39"/>
      <c r="JR158" s="39"/>
      <c r="JS158" s="39"/>
      <c r="JT158" s="39"/>
      <c r="JU158" s="39"/>
      <c r="JV158" s="39"/>
      <c r="JW158" s="39"/>
      <c r="JX158" s="39"/>
      <c r="JY158" s="39"/>
      <c r="JZ158" s="39"/>
      <c r="KA158" s="39"/>
      <c r="KB158" s="39"/>
      <c r="KC158" s="39"/>
      <c r="KD158" s="39"/>
      <c r="KE158" s="39"/>
      <c r="KF158" s="39"/>
      <c r="KG158" s="39"/>
      <c r="KH158" s="39"/>
      <c r="KI158" s="39"/>
      <c r="KJ158" s="39"/>
      <c r="KK158" s="39"/>
      <c r="KL158" s="39"/>
      <c r="KM158" s="39"/>
      <c r="KN158" s="39"/>
      <c r="KO158" s="39"/>
      <c r="KP158" s="39"/>
      <c r="KQ158" s="39"/>
      <c r="KR158" s="39"/>
      <c r="KS158" s="39"/>
      <c r="KT158" s="39"/>
      <c r="KU158" s="39"/>
      <c r="KV158" s="39"/>
      <c r="KW158" s="39"/>
      <c r="KX158" s="39"/>
      <c r="KY158" s="39"/>
      <c r="KZ158" s="39"/>
      <c r="LA158" s="39"/>
      <c r="LB158" s="39"/>
      <c r="LC158" s="39"/>
      <c r="LD158" s="39"/>
      <c r="LE158" s="39"/>
      <c r="LF158" s="39"/>
      <c r="LG158" s="39"/>
      <c r="LH158" s="39"/>
      <c r="LI158" s="39"/>
      <c r="LJ158" s="39"/>
      <c r="LK158" s="39"/>
      <c r="LL158" s="39"/>
      <c r="LM158" s="39"/>
      <c r="LN158" s="39"/>
      <c r="LO158" s="39"/>
      <c r="LP158" s="39"/>
      <c r="LQ158" s="39"/>
      <c r="LR158" s="39"/>
      <c r="LS158" s="39"/>
      <c r="LT158" s="39"/>
      <c r="LU158" s="39"/>
      <c r="LV158" s="39"/>
      <c r="LW158" s="39"/>
      <c r="LX158" s="39"/>
      <c r="LY158" s="39"/>
      <c r="LZ158" s="39"/>
      <c r="MA158" s="39"/>
      <c r="MB158" s="39"/>
      <c r="MC158" s="39"/>
      <c r="MD158" s="39"/>
      <c r="ME158" s="39"/>
      <c r="MF158" s="39"/>
      <c r="MG158" s="39"/>
      <c r="MH158" s="39"/>
      <c r="MI158" s="39"/>
      <c r="MJ158" s="39"/>
      <c r="MK158" s="39"/>
      <c r="ML158" s="39"/>
      <c r="MM158" s="39"/>
      <c r="MN158" s="39"/>
      <c r="MO158" s="39"/>
      <c r="MP158" s="39"/>
      <c r="MQ158" s="39"/>
      <c r="MR158" s="39"/>
      <c r="MS158" s="39"/>
      <c r="MT158" s="39"/>
      <c r="MU158" s="39"/>
      <c r="MV158" s="39"/>
      <c r="MW158" s="39"/>
      <c r="MX158" s="39"/>
      <c r="MY158" s="39"/>
      <c r="MZ158" s="39"/>
      <c r="NA158" s="39"/>
      <c r="NB158" s="39"/>
      <c r="NC158" s="39"/>
      <c r="ND158" s="39"/>
      <c r="NE158" s="39"/>
      <c r="NF158" s="39"/>
      <c r="NG158" s="39"/>
      <c r="NH158" s="39"/>
      <c r="NI158" s="39"/>
      <c r="NJ158" s="39"/>
      <c r="NK158" s="39"/>
      <c r="NL158" s="39"/>
      <c r="NM158" s="39"/>
      <c r="NN158" s="39"/>
      <c r="NO158" s="39"/>
      <c r="NP158" s="39"/>
      <c r="NQ158" s="39"/>
      <c r="NR158" s="39"/>
      <c r="NS158" s="39"/>
      <c r="NT158" s="39"/>
      <c r="NU158" s="39"/>
      <c r="NV158" s="39"/>
      <c r="NW158" s="39"/>
      <c r="NX158" s="39"/>
      <c r="NY158" s="39"/>
      <c r="NZ158" s="39"/>
      <c r="OA158" s="39"/>
      <c r="OB158" s="39"/>
      <c r="OC158" s="39"/>
      <c r="OD158" s="39"/>
      <c r="OE158" s="39"/>
      <c r="OF158" s="39"/>
      <c r="OG158" s="39"/>
      <c r="OH158" s="39"/>
      <c r="OI158" s="39"/>
      <c r="OJ158" s="39"/>
      <c r="OK158" s="39"/>
      <c r="OL158" s="39"/>
      <c r="OM158" s="39"/>
      <c r="ON158" s="39"/>
      <c r="OO158" s="39"/>
      <c r="OP158" s="39"/>
      <c r="OQ158" s="39"/>
      <c r="OR158" s="39"/>
      <c r="OS158" s="39"/>
      <c r="OT158" s="39"/>
      <c r="OU158" s="39"/>
      <c r="OV158" s="39"/>
      <c r="OW158" s="39"/>
      <c r="OX158" s="39"/>
      <c r="OY158" s="39"/>
      <c r="OZ158" s="39"/>
      <c r="PA158" s="39"/>
      <c r="PB158" s="39"/>
      <c r="PC158" s="39"/>
      <c r="PD158" s="39"/>
      <c r="PE158" s="39"/>
      <c r="PF158" s="39"/>
      <c r="PG158" s="39"/>
      <c r="PH158" s="39"/>
      <c r="PI158" s="39"/>
      <c r="PJ158" s="39"/>
      <c r="PK158" s="39"/>
      <c r="PL158" s="39"/>
      <c r="PM158" s="39"/>
      <c r="PN158" s="39"/>
      <c r="PO158" s="39"/>
      <c r="PP158" s="39"/>
      <c r="PQ158" s="39"/>
      <c r="PR158" s="39"/>
      <c r="PS158" s="39"/>
      <c r="PT158" s="39"/>
      <c r="PU158" s="39"/>
      <c r="PV158" s="39"/>
      <c r="PW158" s="39"/>
      <c r="PX158" s="39"/>
      <c r="PY158" s="39"/>
      <c r="PZ158" s="39"/>
      <c r="QA158" s="39"/>
      <c r="QB158" s="39"/>
      <c r="QC158" s="39"/>
      <c r="QD158" s="39"/>
      <c r="QE158" s="39"/>
      <c r="QF158" s="39"/>
      <c r="QG158" s="39"/>
      <c r="QH158" s="39"/>
      <c r="QI158" s="39"/>
      <c r="QJ158" s="39"/>
      <c r="QK158" s="39"/>
      <c r="QL158" s="39"/>
      <c r="QM158" s="39"/>
      <c r="QN158" s="39"/>
      <c r="QO158" s="39"/>
      <c r="QP158" s="39"/>
      <c r="QQ158" s="39"/>
      <c r="QR158" s="39"/>
      <c r="QS158" s="39"/>
      <c r="QT158" s="39"/>
      <c r="QU158" s="39"/>
      <c r="QV158" s="39"/>
      <c r="QW158" s="39"/>
      <c r="QX158" s="39"/>
      <c r="QY158" s="39"/>
      <c r="QZ158" s="39"/>
      <c r="RA158" s="39"/>
      <c r="RB158" s="39"/>
      <c r="RC158" s="39"/>
      <c r="RD158" s="39"/>
      <c r="RE158" s="39"/>
      <c r="RF158" s="39"/>
      <c r="RG158" s="39"/>
      <c r="RH158" s="39"/>
      <c r="RI158" s="39"/>
      <c r="RJ158" s="39"/>
      <c r="RK158" s="39"/>
      <c r="RL158" s="39"/>
      <c r="RM158" s="39"/>
      <c r="RN158" s="39"/>
      <c r="RO158" s="39"/>
      <c r="RP158" s="39"/>
      <c r="RQ158" s="39"/>
      <c r="RR158" s="39"/>
      <c r="RS158" s="39"/>
      <c r="RT158" s="39"/>
      <c r="RU158" s="39"/>
      <c r="RV158" s="39"/>
      <c r="RW158" s="39"/>
      <c r="RX158" s="39"/>
      <c r="RY158" s="39"/>
      <c r="RZ158" s="39"/>
      <c r="SA158" s="39"/>
      <c r="SB158" s="39"/>
      <c r="SC158" s="39"/>
      <c r="SD158" s="39"/>
      <c r="SE158" s="39"/>
      <c r="SF158" s="39"/>
      <c r="SG158" s="39"/>
      <c r="SH158" s="39"/>
      <c r="SI158" s="39"/>
      <c r="SJ158" s="39"/>
      <c r="SK158" s="39"/>
      <c r="SL158" s="39"/>
      <c r="SM158" s="39"/>
      <c r="SN158" s="39"/>
      <c r="SO158" s="39"/>
      <c r="SP158" s="39"/>
      <c r="SQ158" s="39"/>
      <c r="SR158" s="39"/>
      <c r="SS158" s="39"/>
      <c r="ST158" s="39"/>
      <c r="SU158" s="39"/>
      <c r="SV158" s="39"/>
      <c r="SW158" s="39"/>
      <c r="SX158" s="39"/>
      <c r="SY158" s="39"/>
      <c r="SZ158" s="39"/>
      <c r="TA158" s="39"/>
      <c r="TB158" s="39"/>
      <c r="TC158" s="39"/>
      <c r="TD158" s="39"/>
      <c r="TE158" s="39"/>
      <c r="TF158" s="39"/>
      <c r="TG158" s="39"/>
      <c r="TH158" s="39"/>
      <c r="TI158" s="39"/>
      <c r="TJ158" s="39"/>
      <c r="TK158" s="39"/>
      <c r="TL158" s="39"/>
      <c r="TM158" s="39"/>
      <c r="TN158" s="39"/>
      <c r="TO158" s="39"/>
      <c r="TP158" s="39"/>
      <c r="TQ158" s="39"/>
      <c r="TR158" s="39"/>
      <c r="TS158" s="39"/>
      <c r="TT158" s="39"/>
      <c r="TU158" s="39"/>
      <c r="TV158" s="39"/>
      <c r="TW158" s="39"/>
      <c r="TX158" s="39"/>
      <c r="TY158" s="39"/>
      <c r="TZ158" s="39"/>
      <c r="UA158" s="39"/>
      <c r="UB158" s="39"/>
      <c r="UC158" s="39"/>
      <c r="UD158" s="39"/>
      <c r="UE158" s="39"/>
      <c r="UF158" s="39"/>
      <c r="UG158" s="39"/>
      <c r="UH158" s="39"/>
      <c r="UI158" s="39"/>
      <c r="UJ158" s="39"/>
      <c r="UK158" s="39"/>
      <c r="UL158" s="39"/>
      <c r="UM158" s="39"/>
      <c r="UN158" s="39"/>
      <c r="UO158" s="39"/>
      <c r="UP158" s="39"/>
      <c r="UQ158" s="39"/>
      <c r="UR158" s="39"/>
      <c r="US158" s="39"/>
      <c r="UT158" s="39"/>
      <c r="UU158" s="39"/>
      <c r="UV158" s="39"/>
      <c r="UW158" s="39"/>
      <c r="UX158" s="39"/>
      <c r="UY158" s="39"/>
      <c r="UZ158" s="39"/>
      <c r="VA158" s="39"/>
      <c r="VB158" s="39"/>
      <c r="VC158" s="39"/>
      <c r="VD158" s="39"/>
      <c r="VE158" s="39"/>
      <c r="VF158" s="39"/>
      <c r="VG158" s="39"/>
      <c r="VH158" s="39"/>
      <c r="VI158" s="39"/>
      <c r="VJ158" s="39"/>
      <c r="VK158" s="39"/>
      <c r="VL158" s="39"/>
      <c r="VM158" s="39"/>
      <c r="VN158" s="39"/>
      <c r="VO158" s="39"/>
      <c r="VP158" s="39"/>
      <c r="VQ158" s="39"/>
      <c r="VR158" s="39"/>
      <c r="VS158" s="39"/>
      <c r="VT158" s="39"/>
      <c r="VU158" s="39"/>
      <c r="VV158" s="39"/>
      <c r="VW158" s="39"/>
      <c r="VX158" s="39"/>
      <c r="VY158" s="39"/>
      <c r="VZ158" s="39"/>
      <c r="WA158" s="39"/>
      <c r="WB158" s="39"/>
      <c r="WC158" s="39"/>
      <c r="WD158" s="39"/>
      <c r="WE158" s="39"/>
      <c r="WF158" s="39"/>
      <c r="WG158" s="39"/>
      <c r="WH158" s="39"/>
      <c r="WI158" s="39"/>
      <c r="WJ158" s="39"/>
      <c r="WK158" s="39"/>
      <c r="WL158" s="39"/>
      <c r="WM158" s="39"/>
      <c r="WN158" s="39"/>
      <c r="WO158" s="39"/>
      <c r="WP158" s="39"/>
      <c r="WQ158" s="39"/>
      <c r="WR158" s="39"/>
      <c r="WS158" s="39"/>
      <c r="WT158" s="39"/>
      <c r="WU158" s="39"/>
      <c r="WV158" s="39"/>
      <c r="WW158" s="39"/>
      <c r="WX158" s="39"/>
      <c r="WY158" s="39"/>
      <c r="WZ158" s="39"/>
      <c r="XA158" s="39"/>
      <c r="XB158" s="39"/>
      <c r="XC158" s="39"/>
      <c r="XD158" s="39"/>
      <c r="XE158" s="39"/>
      <c r="XF158" s="39"/>
      <c r="XG158" s="39"/>
      <c r="XH158" s="39"/>
      <c r="XI158" s="39"/>
      <c r="XJ158" s="39"/>
      <c r="XK158" s="39"/>
      <c r="XL158" s="39"/>
      <c r="XM158" s="39"/>
      <c r="XN158" s="39"/>
      <c r="XO158" s="39"/>
      <c r="XP158" s="39"/>
      <c r="XQ158" s="39"/>
      <c r="XR158" s="39"/>
      <c r="XS158" s="39"/>
      <c r="XT158" s="39"/>
      <c r="XU158" s="39"/>
      <c r="XV158" s="39"/>
      <c r="XW158" s="39"/>
      <c r="XX158" s="39"/>
      <c r="XY158" s="39"/>
      <c r="XZ158" s="39"/>
      <c r="YA158" s="39"/>
      <c r="YB158" s="39"/>
      <c r="YC158" s="39"/>
      <c r="YD158" s="39"/>
      <c r="YE158" s="39"/>
      <c r="YF158" s="39"/>
      <c r="YG158" s="39"/>
      <c r="YH158" s="39"/>
      <c r="YI158" s="39"/>
      <c r="YJ158" s="39"/>
      <c r="YK158" s="39"/>
      <c r="YL158" s="39"/>
      <c r="YM158" s="39"/>
      <c r="YN158" s="39"/>
      <c r="YO158" s="39"/>
      <c r="YP158" s="39"/>
      <c r="YQ158" s="39"/>
      <c r="YR158" s="39"/>
      <c r="YS158" s="39"/>
      <c r="YT158" s="39"/>
      <c r="YU158" s="39"/>
      <c r="YV158" s="39"/>
      <c r="YW158" s="39"/>
      <c r="YX158" s="39"/>
      <c r="YY158" s="39"/>
      <c r="YZ158" s="39"/>
      <c r="ZA158" s="39"/>
      <c r="ZB158" s="39"/>
      <c r="ZC158" s="39"/>
      <c r="ZD158" s="39"/>
      <c r="ZE158" s="39"/>
      <c r="ZF158" s="39"/>
      <c r="ZG158" s="39"/>
      <c r="ZH158" s="39"/>
      <c r="ZI158" s="39"/>
      <c r="ZJ158" s="39"/>
      <c r="ZK158" s="39"/>
      <c r="ZL158" s="39"/>
      <c r="ZM158" s="39"/>
      <c r="ZN158" s="39"/>
      <c r="ZO158" s="39"/>
      <c r="ZP158" s="39"/>
      <c r="ZQ158" s="39"/>
      <c r="ZR158" s="39"/>
      <c r="ZS158" s="39"/>
      <c r="ZT158" s="39"/>
      <c r="ZU158" s="39"/>
      <c r="ZV158" s="39"/>
      <c r="ZW158" s="39"/>
      <c r="ZX158" s="39"/>
      <c r="ZY158" s="39"/>
      <c r="ZZ158" s="39"/>
      <c r="AAA158" s="39"/>
      <c r="AAB158" s="39"/>
      <c r="AAC158" s="39"/>
      <c r="AAD158" s="39"/>
      <c r="AAE158" s="39"/>
      <c r="AAF158" s="39"/>
      <c r="AAG158" s="39"/>
      <c r="AAH158" s="39"/>
      <c r="AAI158" s="39"/>
      <c r="AAJ158" s="39"/>
      <c r="AAK158" s="39"/>
      <c r="AAL158" s="39"/>
      <c r="AAM158" s="39"/>
      <c r="AAN158" s="39"/>
      <c r="AAO158" s="39"/>
      <c r="AAP158" s="39"/>
      <c r="AAQ158" s="39"/>
      <c r="AAR158" s="39"/>
      <c r="AAS158" s="39"/>
      <c r="AAT158" s="39"/>
      <c r="AAU158" s="39"/>
      <c r="AAV158" s="39"/>
      <c r="AAW158" s="39"/>
      <c r="AAX158" s="39"/>
      <c r="AAY158" s="39"/>
      <c r="AAZ158" s="39"/>
      <c r="ABA158" s="39"/>
      <c r="ABB158" s="39"/>
      <c r="ABC158" s="39"/>
      <c r="ABD158" s="39"/>
      <c r="ABE158" s="39"/>
      <c r="ABF158" s="39"/>
      <c r="ABG158" s="39"/>
      <c r="ABH158" s="39"/>
      <c r="ABI158" s="39"/>
      <c r="ABJ158" s="39"/>
      <c r="ABK158" s="39"/>
      <c r="ABL158" s="39"/>
      <c r="ABM158" s="39"/>
      <c r="ABN158" s="39"/>
      <c r="ABO158" s="39"/>
      <c r="ABP158" s="39"/>
      <c r="ABQ158" s="39"/>
      <c r="ABR158" s="39"/>
      <c r="ABS158" s="39"/>
      <c r="ABT158" s="39"/>
      <c r="ABU158" s="39"/>
      <c r="ABV158" s="39"/>
      <c r="ABW158" s="39"/>
      <c r="ABX158" s="39"/>
      <c r="ABY158" s="39"/>
      <c r="ABZ158" s="39"/>
      <c r="ACA158" s="39"/>
      <c r="ACB158" s="39"/>
      <c r="ACC158" s="39"/>
      <c r="ACD158" s="39"/>
      <c r="ACE158" s="39"/>
      <c r="ACF158" s="39"/>
      <c r="ACG158" s="39"/>
      <c r="ACH158" s="39"/>
      <c r="ACI158" s="39"/>
      <c r="ACJ158" s="39"/>
      <c r="ACK158" s="39"/>
      <c r="ACL158" s="39"/>
      <c r="ACM158" s="39"/>
      <c r="ACN158" s="39"/>
      <c r="ACO158" s="39"/>
      <c r="ACP158" s="39"/>
      <c r="ACQ158" s="39"/>
      <c r="ACR158" s="39"/>
      <c r="ACS158" s="39"/>
      <c r="ACT158" s="39"/>
      <c r="ACU158" s="39"/>
      <c r="ACV158" s="39"/>
      <c r="ACW158" s="39"/>
      <c r="ACX158" s="39"/>
      <c r="ACY158" s="39"/>
      <c r="ACZ158" s="39"/>
      <c r="ADA158" s="39"/>
      <c r="ADB158" s="39"/>
      <c r="ADC158" s="39"/>
      <c r="ADD158" s="39"/>
      <c r="ADE158" s="39"/>
      <c r="ADF158" s="39"/>
      <c r="ADG158" s="39"/>
      <c r="ADH158" s="39"/>
      <c r="ADI158" s="39"/>
      <c r="ADJ158" s="39"/>
      <c r="ADK158" s="39"/>
      <c r="ADL158" s="39"/>
      <c r="ADM158" s="39"/>
      <c r="ADN158" s="39"/>
      <c r="ADO158" s="39"/>
      <c r="ADP158" s="39"/>
      <c r="ADQ158" s="39"/>
      <c r="ADR158" s="39"/>
      <c r="ADS158" s="39"/>
      <c r="ADT158" s="39"/>
      <c r="ADU158" s="39"/>
      <c r="ADV158" s="39"/>
      <c r="ADW158" s="39"/>
      <c r="ADX158" s="39"/>
      <c r="ADY158" s="39"/>
      <c r="ADZ158" s="39"/>
      <c r="AEA158" s="39"/>
      <c r="AEB158" s="39"/>
      <c r="AEC158" s="39"/>
      <c r="AED158" s="39"/>
      <c r="AEE158" s="39"/>
      <c r="AEF158" s="39"/>
      <c r="AEG158" s="39"/>
      <c r="AEH158" s="39"/>
      <c r="AEI158" s="39"/>
      <c r="AEJ158" s="39"/>
      <c r="AEK158" s="39"/>
      <c r="AEL158" s="39"/>
      <c r="AEM158" s="39"/>
      <c r="AEN158" s="39"/>
      <c r="AEO158" s="39"/>
      <c r="AEP158" s="39"/>
      <c r="AEQ158" s="39"/>
      <c r="AER158" s="39"/>
      <c r="AES158" s="39"/>
      <c r="AET158" s="39"/>
      <c r="AEU158" s="39"/>
      <c r="AEV158" s="39"/>
      <c r="AEW158" s="39"/>
      <c r="AEX158" s="39"/>
      <c r="AEY158" s="39"/>
      <c r="AEZ158" s="39"/>
      <c r="AFA158" s="39"/>
      <c r="AFB158" s="39"/>
      <c r="AFC158" s="39"/>
      <c r="AFD158" s="39"/>
      <c r="AFE158" s="39"/>
      <c r="AFF158" s="39"/>
      <c r="AFG158" s="39"/>
      <c r="AFH158" s="39"/>
      <c r="AFI158" s="39"/>
      <c r="AFJ158" s="39"/>
      <c r="AFK158" s="39"/>
      <c r="AFL158" s="39"/>
      <c r="AFM158" s="39"/>
      <c r="AFN158" s="39"/>
      <c r="AFO158" s="39"/>
      <c r="AFP158" s="39"/>
      <c r="AFQ158" s="39"/>
      <c r="AFR158" s="39"/>
      <c r="AFS158" s="39"/>
      <c r="AFT158" s="39"/>
      <c r="AFU158" s="39"/>
      <c r="AFV158" s="39"/>
      <c r="AFW158" s="39"/>
      <c r="AFX158" s="39"/>
      <c r="AFY158" s="39"/>
      <c r="AFZ158" s="39"/>
      <c r="AGA158" s="39"/>
      <c r="AGB158" s="39"/>
      <c r="AGC158" s="39"/>
      <c r="AGD158" s="39"/>
      <c r="AGE158" s="39"/>
      <c r="AGF158" s="39"/>
      <c r="AGG158" s="39"/>
      <c r="AGH158" s="39"/>
      <c r="AGI158" s="39"/>
      <c r="AGJ158" s="39"/>
      <c r="AGK158" s="39"/>
      <c r="AGL158" s="39"/>
      <c r="AGM158" s="39"/>
      <c r="AGN158" s="39"/>
      <c r="AGO158" s="39"/>
      <c r="AGP158" s="39"/>
      <c r="AGQ158" s="39"/>
      <c r="AGR158" s="39"/>
      <c r="AGS158" s="39"/>
      <c r="AGT158" s="39"/>
      <c r="AGU158" s="39"/>
      <c r="AGV158" s="39"/>
      <c r="AGW158" s="39"/>
      <c r="AGX158" s="39"/>
      <c r="AGY158" s="39"/>
      <c r="AGZ158" s="39"/>
      <c r="AHA158" s="39"/>
      <c r="AHB158" s="39"/>
      <c r="AHC158" s="39"/>
      <c r="AHD158" s="39"/>
      <c r="AHE158" s="39"/>
      <c r="AHF158" s="39"/>
      <c r="AHG158" s="39"/>
      <c r="AHH158" s="39"/>
      <c r="AHI158" s="39"/>
      <c r="AHJ158" s="39"/>
      <c r="AHK158" s="39"/>
      <c r="AHL158" s="39"/>
      <c r="AHM158" s="39"/>
      <c r="AHN158" s="39"/>
      <c r="AHO158" s="39"/>
      <c r="AHP158" s="39"/>
      <c r="AHQ158" s="39"/>
      <c r="AHR158" s="39"/>
      <c r="AHS158" s="39"/>
      <c r="AHT158" s="39"/>
      <c r="AHU158" s="39"/>
      <c r="AHV158" s="39"/>
      <c r="AHW158" s="39"/>
      <c r="AHX158" s="39"/>
      <c r="AHY158" s="39"/>
      <c r="AHZ158" s="39"/>
      <c r="AIA158" s="39"/>
      <c r="AIB158" s="39"/>
      <c r="AIC158" s="39"/>
      <c r="AID158" s="39"/>
      <c r="AIE158" s="39"/>
      <c r="AIF158" s="39"/>
      <c r="AIG158" s="39"/>
      <c r="AIH158" s="39"/>
      <c r="AII158" s="39"/>
      <c r="AIJ158" s="39"/>
      <c r="AIK158" s="39"/>
      <c r="AIL158" s="39"/>
      <c r="AIM158" s="39"/>
      <c r="AIN158" s="39"/>
      <c r="AIO158" s="39"/>
      <c r="AIP158" s="39"/>
      <c r="AIQ158" s="39"/>
      <c r="AIR158" s="39"/>
      <c r="AIS158" s="39"/>
      <c r="AIT158" s="39"/>
      <c r="AIU158" s="39"/>
      <c r="AIV158" s="39"/>
      <c r="AIW158" s="39"/>
      <c r="AIX158" s="39"/>
      <c r="AIY158" s="39"/>
      <c r="AIZ158" s="39"/>
      <c r="AJA158" s="39"/>
      <c r="AJB158" s="39"/>
      <c r="AJC158" s="39"/>
      <c r="AJD158" s="39"/>
      <c r="AJE158" s="39"/>
      <c r="AJF158" s="39"/>
      <c r="AJG158" s="39"/>
      <c r="AJH158" s="39"/>
      <c r="AJI158" s="39"/>
      <c r="AJJ158" s="39"/>
      <c r="AJK158" s="39"/>
      <c r="AJL158" s="39"/>
      <c r="AJM158" s="39"/>
      <c r="AJN158" s="39"/>
      <c r="AJO158" s="39"/>
      <c r="AJP158" s="39"/>
      <c r="AJQ158" s="39"/>
      <c r="AJR158" s="39"/>
      <c r="AJS158" s="39"/>
      <c r="AJT158" s="39"/>
      <c r="AJU158" s="39"/>
      <c r="AJV158" s="39"/>
      <c r="AJW158" s="39"/>
      <c r="AJX158" s="39"/>
      <c r="AJY158" s="39"/>
      <c r="AJZ158" s="39"/>
      <c r="AKA158" s="39"/>
      <c r="AKB158" s="39"/>
      <c r="AKC158" s="39"/>
      <c r="AKD158" s="39"/>
      <c r="AKE158" s="39"/>
      <c r="AKF158" s="39"/>
      <c r="AKG158" s="39"/>
      <c r="AKH158" s="39"/>
      <c r="AKI158" s="39"/>
      <c r="AKJ158" s="39"/>
      <c r="AKK158" s="39"/>
      <c r="AKL158" s="39"/>
      <c r="AKM158" s="39"/>
      <c r="AKN158" s="39"/>
      <c r="AKO158" s="39"/>
      <c r="AKP158" s="39"/>
      <c r="AKQ158" s="39"/>
      <c r="AKR158" s="39"/>
      <c r="AKS158" s="39"/>
      <c r="AKT158" s="39"/>
      <c r="AKU158" s="39"/>
      <c r="AKV158" s="39"/>
      <c r="AKW158" s="39"/>
      <c r="AKX158" s="39"/>
      <c r="AKY158" s="39"/>
      <c r="AKZ158" s="39"/>
      <c r="ALA158" s="39"/>
      <c r="ALB158" s="39"/>
      <c r="ALC158" s="39"/>
      <c r="ALD158" s="39"/>
      <c r="ALE158" s="39"/>
      <c r="ALF158" s="39"/>
    </row>
    <row r="159" spans="1:994" customFormat="1">
      <c r="A159" s="346"/>
      <c r="B159" s="346"/>
      <c r="C159" s="346"/>
      <c r="D159" s="346"/>
      <c r="E159" s="346"/>
      <c r="F159" s="346"/>
      <c r="G159" s="346"/>
      <c r="H159" s="346"/>
      <c r="I159" s="346"/>
      <c r="J159" s="346"/>
      <c r="K159" s="346"/>
      <c r="L159" s="168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  <c r="JH159" s="39"/>
      <c r="JI159" s="39"/>
      <c r="JJ159" s="39"/>
      <c r="JK159" s="39"/>
      <c r="JL159" s="39"/>
      <c r="JM159" s="39"/>
      <c r="JN159" s="39"/>
      <c r="JO159" s="39"/>
      <c r="JP159" s="39"/>
      <c r="JQ159" s="39"/>
      <c r="JR159" s="39"/>
      <c r="JS159" s="39"/>
      <c r="JT159" s="39"/>
      <c r="JU159" s="39"/>
      <c r="JV159" s="39"/>
      <c r="JW159" s="39"/>
      <c r="JX159" s="39"/>
      <c r="JY159" s="39"/>
      <c r="JZ159" s="39"/>
      <c r="KA159" s="39"/>
      <c r="KB159" s="39"/>
      <c r="KC159" s="39"/>
      <c r="KD159" s="39"/>
      <c r="KE159" s="39"/>
      <c r="KF159" s="39"/>
      <c r="KG159" s="39"/>
      <c r="KH159" s="39"/>
      <c r="KI159" s="39"/>
      <c r="KJ159" s="39"/>
      <c r="KK159" s="39"/>
      <c r="KL159" s="39"/>
      <c r="KM159" s="39"/>
      <c r="KN159" s="39"/>
      <c r="KO159" s="39"/>
      <c r="KP159" s="39"/>
      <c r="KQ159" s="39"/>
      <c r="KR159" s="39"/>
      <c r="KS159" s="39"/>
      <c r="KT159" s="39"/>
      <c r="KU159" s="39"/>
      <c r="KV159" s="39"/>
      <c r="KW159" s="39"/>
      <c r="KX159" s="39"/>
      <c r="KY159" s="39"/>
      <c r="KZ159" s="39"/>
      <c r="LA159" s="39"/>
      <c r="LB159" s="39"/>
      <c r="LC159" s="39"/>
      <c r="LD159" s="39"/>
      <c r="LE159" s="39"/>
      <c r="LF159" s="39"/>
      <c r="LG159" s="39"/>
      <c r="LH159" s="39"/>
      <c r="LI159" s="39"/>
      <c r="LJ159" s="39"/>
      <c r="LK159" s="39"/>
      <c r="LL159" s="39"/>
      <c r="LM159" s="39"/>
      <c r="LN159" s="39"/>
      <c r="LO159" s="39"/>
      <c r="LP159" s="39"/>
      <c r="LQ159" s="39"/>
      <c r="LR159" s="39"/>
      <c r="LS159" s="39"/>
      <c r="LT159" s="39"/>
      <c r="LU159" s="39"/>
      <c r="LV159" s="39"/>
      <c r="LW159" s="39"/>
      <c r="LX159" s="39"/>
      <c r="LY159" s="39"/>
      <c r="LZ159" s="39"/>
      <c r="MA159" s="39"/>
      <c r="MB159" s="39"/>
      <c r="MC159" s="39"/>
      <c r="MD159" s="39"/>
      <c r="ME159" s="39"/>
      <c r="MF159" s="39"/>
      <c r="MG159" s="39"/>
      <c r="MH159" s="39"/>
      <c r="MI159" s="39"/>
      <c r="MJ159" s="39"/>
      <c r="MK159" s="39"/>
      <c r="ML159" s="39"/>
      <c r="MM159" s="39"/>
      <c r="MN159" s="39"/>
      <c r="MO159" s="39"/>
      <c r="MP159" s="39"/>
      <c r="MQ159" s="39"/>
      <c r="MR159" s="39"/>
      <c r="MS159" s="39"/>
      <c r="MT159" s="39"/>
      <c r="MU159" s="39"/>
      <c r="MV159" s="39"/>
      <c r="MW159" s="39"/>
      <c r="MX159" s="39"/>
      <c r="MY159" s="39"/>
      <c r="MZ159" s="39"/>
      <c r="NA159" s="39"/>
      <c r="NB159" s="39"/>
      <c r="NC159" s="39"/>
      <c r="ND159" s="39"/>
      <c r="NE159" s="39"/>
      <c r="NF159" s="39"/>
      <c r="NG159" s="39"/>
      <c r="NH159" s="39"/>
      <c r="NI159" s="39"/>
      <c r="NJ159" s="39"/>
      <c r="NK159" s="39"/>
      <c r="NL159" s="39"/>
      <c r="NM159" s="39"/>
      <c r="NN159" s="39"/>
      <c r="NO159" s="39"/>
      <c r="NP159" s="39"/>
      <c r="NQ159" s="39"/>
      <c r="NR159" s="39"/>
      <c r="NS159" s="39"/>
      <c r="NT159" s="39"/>
      <c r="NU159" s="39"/>
      <c r="NV159" s="39"/>
      <c r="NW159" s="39"/>
      <c r="NX159" s="39"/>
      <c r="NY159" s="39"/>
      <c r="NZ159" s="39"/>
      <c r="OA159" s="39"/>
      <c r="OB159" s="39"/>
      <c r="OC159" s="39"/>
      <c r="OD159" s="39"/>
      <c r="OE159" s="39"/>
      <c r="OF159" s="39"/>
      <c r="OG159" s="39"/>
      <c r="OH159" s="39"/>
      <c r="OI159" s="39"/>
      <c r="OJ159" s="39"/>
      <c r="OK159" s="39"/>
      <c r="OL159" s="39"/>
      <c r="OM159" s="39"/>
      <c r="ON159" s="39"/>
      <c r="OO159" s="39"/>
      <c r="OP159" s="39"/>
      <c r="OQ159" s="39"/>
      <c r="OR159" s="39"/>
      <c r="OS159" s="39"/>
      <c r="OT159" s="39"/>
      <c r="OU159" s="39"/>
      <c r="OV159" s="39"/>
      <c r="OW159" s="39"/>
      <c r="OX159" s="39"/>
      <c r="OY159" s="39"/>
      <c r="OZ159" s="39"/>
      <c r="PA159" s="39"/>
      <c r="PB159" s="39"/>
      <c r="PC159" s="39"/>
      <c r="PD159" s="39"/>
      <c r="PE159" s="39"/>
      <c r="PF159" s="39"/>
      <c r="PG159" s="39"/>
      <c r="PH159" s="39"/>
      <c r="PI159" s="39"/>
      <c r="PJ159" s="39"/>
      <c r="PK159" s="39"/>
      <c r="PL159" s="39"/>
      <c r="PM159" s="39"/>
      <c r="PN159" s="39"/>
      <c r="PO159" s="39"/>
      <c r="PP159" s="39"/>
      <c r="PQ159" s="39"/>
      <c r="PR159" s="39"/>
      <c r="PS159" s="39"/>
      <c r="PT159" s="39"/>
      <c r="PU159" s="39"/>
      <c r="PV159" s="39"/>
      <c r="PW159" s="39"/>
      <c r="PX159" s="39"/>
      <c r="PY159" s="39"/>
      <c r="PZ159" s="39"/>
      <c r="QA159" s="39"/>
      <c r="QB159" s="39"/>
      <c r="QC159" s="39"/>
      <c r="QD159" s="39"/>
      <c r="QE159" s="39"/>
      <c r="QF159" s="39"/>
      <c r="QG159" s="39"/>
      <c r="QH159" s="39"/>
      <c r="QI159" s="39"/>
      <c r="QJ159" s="39"/>
      <c r="QK159" s="39"/>
      <c r="QL159" s="39"/>
      <c r="QM159" s="39"/>
      <c r="QN159" s="39"/>
      <c r="QO159" s="39"/>
      <c r="QP159" s="39"/>
      <c r="QQ159" s="39"/>
      <c r="QR159" s="39"/>
      <c r="QS159" s="39"/>
      <c r="QT159" s="39"/>
      <c r="QU159" s="39"/>
      <c r="QV159" s="39"/>
      <c r="QW159" s="39"/>
      <c r="QX159" s="39"/>
      <c r="QY159" s="39"/>
      <c r="QZ159" s="39"/>
      <c r="RA159" s="39"/>
      <c r="RB159" s="39"/>
      <c r="RC159" s="39"/>
      <c r="RD159" s="39"/>
      <c r="RE159" s="39"/>
      <c r="RF159" s="39"/>
      <c r="RG159" s="39"/>
      <c r="RH159" s="39"/>
      <c r="RI159" s="39"/>
      <c r="RJ159" s="39"/>
      <c r="RK159" s="39"/>
      <c r="RL159" s="39"/>
      <c r="RM159" s="39"/>
      <c r="RN159" s="39"/>
      <c r="RO159" s="39"/>
      <c r="RP159" s="39"/>
      <c r="RQ159" s="39"/>
      <c r="RR159" s="39"/>
      <c r="RS159" s="39"/>
      <c r="RT159" s="39"/>
      <c r="RU159" s="39"/>
      <c r="RV159" s="39"/>
      <c r="RW159" s="39"/>
      <c r="RX159" s="39"/>
      <c r="RY159" s="39"/>
      <c r="RZ159" s="39"/>
      <c r="SA159" s="39"/>
      <c r="SB159" s="39"/>
      <c r="SC159" s="39"/>
      <c r="SD159" s="39"/>
      <c r="SE159" s="39"/>
      <c r="SF159" s="39"/>
      <c r="SG159" s="39"/>
      <c r="SH159" s="39"/>
      <c r="SI159" s="39"/>
      <c r="SJ159" s="39"/>
      <c r="SK159" s="39"/>
      <c r="SL159" s="39"/>
      <c r="SM159" s="39"/>
      <c r="SN159" s="39"/>
      <c r="SO159" s="39"/>
      <c r="SP159" s="39"/>
      <c r="SQ159" s="39"/>
      <c r="SR159" s="39"/>
      <c r="SS159" s="39"/>
      <c r="ST159" s="39"/>
      <c r="SU159" s="39"/>
      <c r="SV159" s="39"/>
      <c r="SW159" s="39"/>
      <c r="SX159" s="39"/>
      <c r="SY159" s="39"/>
      <c r="SZ159" s="39"/>
      <c r="TA159" s="39"/>
      <c r="TB159" s="39"/>
      <c r="TC159" s="39"/>
      <c r="TD159" s="39"/>
      <c r="TE159" s="39"/>
      <c r="TF159" s="39"/>
      <c r="TG159" s="39"/>
      <c r="TH159" s="39"/>
      <c r="TI159" s="39"/>
      <c r="TJ159" s="39"/>
      <c r="TK159" s="39"/>
      <c r="TL159" s="39"/>
      <c r="TM159" s="39"/>
      <c r="TN159" s="39"/>
      <c r="TO159" s="39"/>
      <c r="TP159" s="39"/>
      <c r="TQ159" s="39"/>
      <c r="TR159" s="39"/>
      <c r="TS159" s="39"/>
      <c r="TT159" s="39"/>
      <c r="TU159" s="39"/>
      <c r="TV159" s="39"/>
      <c r="TW159" s="39"/>
      <c r="TX159" s="39"/>
      <c r="TY159" s="39"/>
      <c r="TZ159" s="39"/>
      <c r="UA159" s="39"/>
      <c r="UB159" s="39"/>
      <c r="UC159" s="39"/>
      <c r="UD159" s="39"/>
      <c r="UE159" s="39"/>
      <c r="UF159" s="39"/>
      <c r="UG159" s="39"/>
      <c r="UH159" s="39"/>
      <c r="UI159" s="39"/>
      <c r="UJ159" s="39"/>
      <c r="UK159" s="39"/>
      <c r="UL159" s="39"/>
      <c r="UM159" s="39"/>
      <c r="UN159" s="39"/>
      <c r="UO159" s="39"/>
      <c r="UP159" s="39"/>
      <c r="UQ159" s="39"/>
      <c r="UR159" s="39"/>
      <c r="US159" s="39"/>
      <c r="UT159" s="39"/>
      <c r="UU159" s="39"/>
      <c r="UV159" s="39"/>
      <c r="UW159" s="39"/>
      <c r="UX159" s="39"/>
      <c r="UY159" s="39"/>
      <c r="UZ159" s="39"/>
      <c r="VA159" s="39"/>
      <c r="VB159" s="39"/>
      <c r="VC159" s="39"/>
      <c r="VD159" s="39"/>
      <c r="VE159" s="39"/>
      <c r="VF159" s="39"/>
      <c r="VG159" s="39"/>
      <c r="VH159" s="39"/>
      <c r="VI159" s="39"/>
      <c r="VJ159" s="39"/>
      <c r="VK159" s="39"/>
      <c r="VL159" s="39"/>
      <c r="VM159" s="39"/>
      <c r="VN159" s="39"/>
      <c r="VO159" s="39"/>
      <c r="VP159" s="39"/>
      <c r="VQ159" s="39"/>
      <c r="VR159" s="39"/>
      <c r="VS159" s="39"/>
      <c r="VT159" s="39"/>
      <c r="VU159" s="39"/>
      <c r="VV159" s="39"/>
      <c r="VW159" s="39"/>
      <c r="VX159" s="39"/>
      <c r="VY159" s="39"/>
      <c r="VZ159" s="39"/>
      <c r="WA159" s="39"/>
      <c r="WB159" s="39"/>
      <c r="WC159" s="39"/>
      <c r="WD159" s="39"/>
      <c r="WE159" s="39"/>
      <c r="WF159" s="39"/>
      <c r="WG159" s="39"/>
      <c r="WH159" s="39"/>
      <c r="WI159" s="39"/>
      <c r="WJ159" s="39"/>
      <c r="WK159" s="39"/>
      <c r="WL159" s="39"/>
      <c r="WM159" s="39"/>
      <c r="WN159" s="39"/>
      <c r="WO159" s="39"/>
      <c r="WP159" s="39"/>
      <c r="WQ159" s="39"/>
      <c r="WR159" s="39"/>
      <c r="WS159" s="39"/>
      <c r="WT159" s="39"/>
      <c r="WU159" s="39"/>
      <c r="WV159" s="39"/>
      <c r="WW159" s="39"/>
      <c r="WX159" s="39"/>
      <c r="WY159" s="39"/>
      <c r="WZ159" s="39"/>
      <c r="XA159" s="39"/>
      <c r="XB159" s="39"/>
      <c r="XC159" s="39"/>
      <c r="XD159" s="39"/>
      <c r="XE159" s="39"/>
      <c r="XF159" s="39"/>
      <c r="XG159" s="39"/>
      <c r="XH159" s="39"/>
      <c r="XI159" s="39"/>
      <c r="XJ159" s="39"/>
      <c r="XK159" s="39"/>
      <c r="XL159" s="39"/>
      <c r="XM159" s="39"/>
      <c r="XN159" s="39"/>
      <c r="XO159" s="39"/>
      <c r="XP159" s="39"/>
      <c r="XQ159" s="39"/>
      <c r="XR159" s="39"/>
      <c r="XS159" s="39"/>
      <c r="XT159" s="39"/>
      <c r="XU159" s="39"/>
      <c r="XV159" s="39"/>
      <c r="XW159" s="39"/>
      <c r="XX159" s="39"/>
      <c r="XY159" s="39"/>
      <c r="XZ159" s="39"/>
      <c r="YA159" s="39"/>
      <c r="YB159" s="39"/>
      <c r="YC159" s="39"/>
      <c r="YD159" s="39"/>
      <c r="YE159" s="39"/>
      <c r="YF159" s="39"/>
      <c r="YG159" s="39"/>
      <c r="YH159" s="39"/>
      <c r="YI159" s="39"/>
      <c r="YJ159" s="39"/>
      <c r="YK159" s="39"/>
      <c r="YL159" s="39"/>
      <c r="YM159" s="39"/>
      <c r="YN159" s="39"/>
      <c r="YO159" s="39"/>
      <c r="YP159" s="39"/>
      <c r="YQ159" s="39"/>
      <c r="YR159" s="39"/>
      <c r="YS159" s="39"/>
      <c r="YT159" s="39"/>
      <c r="YU159" s="39"/>
      <c r="YV159" s="39"/>
      <c r="YW159" s="39"/>
      <c r="YX159" s="39"/>
      <c r="YY159" s="39"/>
      <c r="YZ159" s="39"/>
      <c r="ZA159" s="39"/>
      <c r="ZB159" s="39"/>
      <c r="ZC159" s="39"/>
      <c r="ZD159" s="39"/>
      <c r="ZE159" s="39"/>
      <c r="ZF159" s="39"/>
      <c r="ZG159" s="39"/>
      <c r="ZH159" s="39"/>
      <c r="ZI159" s="39"/>
      <c r="ZJ159" s="39"/>
      <c r="ZK159" s="39"/>
      <c r="ZL159" s="39"/>
      <c r="ZM159" s="39"/>
      <c r="ZN159" s="39"/>
      <c r="ZO159" s="39"/>
      <c r="ZP159" s="39"/>
      <c r="ZQ159" s="39"/>
      <c r="ZR159" s="39"/>
      <c r="ZS159" s="39"/>
      <c r="ZT159" s="39"/>
      <c r="ZU159" s="39"/>
      <c r="ZV159" s="39"/>
      <c r="ZW159" s="39"/>
      <c r="ZX159" s="39"/>
      <c r="ZY159" s="39"/>
      <c r="ZZ159" s="39"/>
      <c r="AAA159" s="39"/>
      <c r="AAB159" s="39"/>
      <c r="AAC159" s="39"/>
      <c r="AAD159" s="39"/>
      <c r="AAE159" s="39"/>
      <c r="AAF159" s="39"/>
      <c r="AAG159" s="39"/>
      <c r="AAH159" s="39"/>
      <c r="AAI159" s="39"/>
      <c r="AAJ159" s="39"/>
      <c r="AAK159" s="39"/>
      <c r="AAL159" s="39"/>
      <c r="AAM159" s="39"/>
      <c r="AAN159" s="39"/>
      <c r="AAO159" s="39"/>
      <c r="AAP159" s="39"/>
      <c r="AAQ159" s="39"/>
      <c r="AAR159" s="39"/>
      <c r="AAS159" s="39"/>
      <c r="AAT159" s="39"/>
      <c r="AAU159" s="39"/>
      <c r="AAV159" s="39"/>
      <c r="AAW159" s="39"/>
      <c r="AAX159" s="39"/>
      <c r="AAY159" s="39"/>
      <c r="AAZ159" s="39"/>
      <c r="ABA159" s="39"/>
      <c r="ABB159" s="39"/>
      <c r="ABC159" s="39"/>
      <c r="ABD159" s="39"/>
      <c r="ABE159" s="39"/>
      <c r="ABF159" s="39"/>
      <c r="ABG159" s="39"/>
      <c r="ABH159" s="39"/>
      <c r="ABI159" s="39"/>
      <c r="ABJ159" s="39"/>
      <c r="ABK159" s="39"/>
      <c r="ABL159" s="39"/>
      <c r="ABM159" s="39"/>
      <c r="ABN159" s="39"/>
      <c r="ABO159" s="39"/>
      <c r="ABP159" s="39"/>
      <c r="ABQ159" s="39"/>
      <c r="ABR159" s="39"/>
      <c r="ABS159" s="39"/>
      <c r="ABT159" s="39"/>
      <c r="ABU159" s="39"/>
      <c r="ABV159" s="39"/>
      <c r="ABW159" s="39"/>
      <c r="ABX159" s="39"/>
      <c r="ABY159" s="39"/>
      <c r="ABZ159" s="39"/>
      <c r="ACA159" s="39"/>
      <c r="ACB159" s="39"/>
      <c r="ACC159" s="39"/>
      <c r="ACD159" s="39"/>
      <c r="ACE159" s="39"/>
      <c r="ACF159" s="39"/>
      <c r="ACG159" s="39"/>
      <c r="ACH159" s="39"/>
      <c r="ACI159" s="39"/>
      <c r="ACJ159" s="39"/>
      <c r="ACK159" s="39"/>
      <c r="ACL159" s="39"/>
      <c r="ACM159" s="39"/>
      <c r="ACN159" s="39"/>
      <c r="ACO159" s="39"/>
      <c r="ACP159" s="39"/>
      <c r="ACQ159" s="39"/>
      <c r="ACR159" s="39"/>
      <c r="ACS159" s="39"/>
      <c r="ACT159" s="39"/>
      <c r="ACU159" s="39"/>
      <c r="ACV159" s="39"/>
      <c r="ACW159" s="39"/>
      <c r="ACX159" s="39"/>
      <c r="ACY159" s="39"/>
      <c r="ACZ159" s="39"/>
      <c r="ADA159" s="39"/>
      <c r="ADB159" s="39"/>
      <c r="ADC159" s="39"/>
      <c r="ADD159" s="39"/>
      <c r="ADE159" s="39"/>
      <c r="ADF159" s="39"/>
      <c r="ADG159" s="39"/>
      <c r="ADH159" s="39"/>
      <c r="ADI159" s="39"/>
      <c r="ADJ159" s="39"/>
      <c r="ADK159" s="39"/>
      <c r="ADL159" s="39"/>
      <c r="ADM159" s="39"/>
      <c r="ADN159" s="39"/>
      <c r="ADO159" s="39"/>
      <c r="ADP159" s="39"/>
      <c r="ADQ159" s="39"/>
      <c r="ADR159" s="39"/>
      <c r="ADS159" s="39"/>
      <c r="ADT159" s="39"/>
      <c r="ADU159" s="39"/>
      <c r="ADV159" s="39"/>
      <c r="ADW159" s="39"/>
      <c r="ADX159" s="39"/>
      <c r="ADY159" s="39"/>
      <c r="ADZ159" s="39"/>
      <c r="AEA159" s="39"/>
      <c r="AEB159" s="39"/>
      <c r="AEC159" s="39"/>
      <c r="AED159" s="39"/>
      <c r="AEE159" s="39"/>
      <c r="AEF159" s="39"/>
      <c r="AEG159" s="39"/>
      <c r="AEH159" s="39"/>
      <c r="AEI159" s="39"/>
      <c r="AEJ159" s="39"/>
      <c r="AEK159" s="39"/>
      <c r="AEL159" s="39"/>
      <c r="AEM159" s="39"/>
      <c r="AEN159" s="39"/>
      <c r="AEO159" s="39"/>
      <c r="AEP159" s="39"/>
      <c r="AEQ159" s="39"/>
      <c r="AER159" s="39"/>
      <c r="AES159" s="39"/>
      <c r="AET159" s="39"/>
      <c r="AEU159" s="39"/>
      <c r="AEV159" s="39"/>
      <c r="AEW159" s="39"/>
      <c r="AEX159" s="39"/>
      <c r="AEY159" s="39"/>
      <c r="AEZ159" s="39"/>
      <c r="AFA159" s="39"/>
      <c r="AFB159" s="39"/>
      <c r="AFC159" s="39"/>
      <c r="AFD159" s="39"/>
      <c r="AFE159" s="39"/>
      <c r="AFF159" s="39"/>
      <c r="AFG159" s="39"/>
      <c r="AFH159" s="39"/>
      <c r="AFI159" s="39"/>
      <c r="AFJ159" s="39"/>
      <c r="AFK159" s="39"/>
      <c r="AFL159" s="39"/>
      <c r="AFM159" s="39"/>
      <c r="AFN159" s="39"/>
      <c r="AFO159" s="39"/>
      <c r="AFP159" s="39"/>
      <c r="AFQ159" s="39"/>
      <c r="AFR159" s="39"/>
      <c r="AFS159" s="39"/>
      <c r="AFT159" s="39"/>
      <c r="AFU159" s="39"/>
      <c r="AFV159" s="39"/>
      <c r="AFW159" s="39"/>
      <c r="AFX159" s="39"/>
      <c r="AFY159" s="39"/>
      <c r="AFZ159" s="39"/>
      <c r="AGA159" s="39"/>
      <c r="AGB159" s="39"/>
      <c r="AGC159" s="39"/>
      <c r="AGD159" s="39"/>
      <c r="AGE159" s="39"/>
      <c r="AGF159" s="39"/>
      <c r="AGG159" s="39"/>
      <c r="AGH159" s="39"/>
      <c r="AGI159" s="39"/>
      <c r="AGJ159" s="39"/>
      <c r="AGK159" s="39"/>
      <c r="AGL159" s="39"/>
      <c r="AGM159" s="39"/>
      <c r="AGN159" s="39"/>
      <c r="AGO159" s="39"/>
      <c r="AGP159" s="39"/>
      <c r="AGQ159" s="39"/>
      <c r="AGR159" s="39"/>
      <c r="AGS159" s="39"/>
      <c r="AGT159" s="39"/>
      <c r="AGU159" s="39"/>
      <c r="AGV159" s="39"/>
      <c r="AGW159" s="39"/>
      <c r="AGX159" s="39"/>
      <c r="AGY159" s="39"/>
      <c r="AGZ159" s="39"/>
      <c r="AHA159" s="39"/>
      <c r="AHB159" s="39"/>
      <c r="AHC159" s="39"/>
      <c r="AHD159" s="39"/>
      <c r="AHE159" s="39"/>
      <c r="AHF159" s="39"/>
      <c r="AHG159" s="39"/>
      <c r="AHH159" s="39"/>
      <c r="AHI159" s="39"/>
      <c r="AHJ159" s="39"/>
      <c r="AHK159" s="39"/>
      <c r="AHL159" s="39"/>
      <c r="AHM159" s="39"/>
      <c r="AHN159" s="39"/>
      <c r="AHO159" s="39"/>
      <c r="AHP159" s="39"/>
      <c r="AHQ159" s="39"/>
      <c r="AHR159" s="39"/>
      <c r="AHS159" s="39"/>
      <c r="AHT159" s="39"/>
      <c r="AHU159" s="39"/>
      <c r="AHV159" s="39"/>
      <c r="AHW159" s="39"/>
      <c r="AHX159" s="39"/>
      <c r="AHY159" s="39"/>
      <c r="AHZ159" s="39"/>
      <c r="AIA159" s="39"/>
      <c r="AIB159" s="39"/>
      <c r="AIC159" s="39"/>
      <c r="AID159" s="39"/>
      <c r="AIE159" s="39"/>
      <c r="AIF159" s="39"/>
      <c r="AIG159" s="39"/>
      <c r="AIH159" s="39"/>
      <c r="AII159" s="39"/>
      <c r="AIJ159" s="39"/>
      <c r="AIK159" s="39"/>
      <c r="AIL159" s="39"/>
      <c r="AIM159" s="39"/>
      <c r="AIN159" s="39"/>
      <c r="AIO159" s="39"/>
      <c r="AIP159" s="39"/>
      <c r="AIQ159" s="39"/>
      <c r="AIR159" s="39"/>
      <c r="AIS159" s="39"/>
      <c r="AIT159" s="39"/>
      <c r="AIU159" s="39"/>
      <c r="AIV159" s="39"/>
      <c r="AIW159" s="39"/>
      <c r="AIX159" s="39"/>
      <c r="AIY159" s="39"/>
      <c r="AIZ159" s="39"/>
      <c r="AJA159" s="39"/>
      <c r="AJB159" s="39"/>
      <c r="AJC159" s="39"/>
      <c r="AJD159" s="39"/>
      <c r="AJE159" s="39"/>
      <c r="AJF159" s="39"/>
      <c r="AJG159" s="39"/>
      <c r="AJH159" s="39"/>
      <c r="AJI159" s="39"/>
      <c r="AJJ159" s="39"/>
      <c r="AJK159" s="39"/>
      <c r="AJL159" s="39"/>
      <c r="AJM159" s="39"/>
      <c r="AJN159" s="39"/>
      <c r="AJO159" s="39"/>
      <c r="AJP159" s="39"/>
      <c r="AJQ159" s="39"/>
      <c r="AJR159" s="39"/>
      <c r="AJS159" s="39"/>
      <c r="AJT159" s="39"/>
      <c r="AJU159" s="39"/>
      <c r="AJV159" s="39"/>
      <c r="AJW159" s="39"/>
      <c r="AJX159" s="39"/>
      <c r="AJY159" s="39"/>
      <c r="AJZ159" s="39"/>
      <c r="AKA159" s="39"/>
      <c r="AKB159" s="39"/>
      <c r="AKC159" s="39"/>
      <c r="AKD159" s="39"/>
      <c r="AKE159" s="39"/>
      <c r="AKF159" s="39"/>
      <c r="AKG159" s="39"/>
      <c r="AKH159" s="39"/>
      <c r="AKI159" s="39"/>
      <c r="AKJ159" s="39"/>
      <c r="AKK159" s="39"/>
      <c r="AKL159" s="39"/>
      <c r="AKM159" s="39"/>
      <c r="AKN159" s="39"/>
      <c r="AKO159" s="39"/>
      <c r="AKP159" s="39"/>
      <c r="AKQ159" s="39"/>
      <c r="AKR159" s="39"/>
      <c r="AKS159" s="39"/>
      <c r="AKT159" s="39"/>
      <c r="AKU159" s="39"/>
      <c r="AKV159" s="39"/>
      <c r="AKW159" s="39"/>
      <c r="AKX159" s="39"/>
      <c r="AKY159" s="39"/>
      <c r="AKZ159" s="39"/>
      <c r="ALA159" s="39"/>
      <c r="ALB159" s="39"/>
      <c r="ALC159" s="39"/>
      <c r="ALD159" s="39"/>
      <c r="ALE159" s="39"/>
      <c r="ALF159" s="39"/>
    </row>
  </sheetData>
  <mergeCells count="187">
    <mergeCell ref="A11:C11"/>
    <mergeCell ref="A12:C12"/>
    <mergeCell ref="A9:L9"/>
    <mergeCell ref="A10:C10"/>
    <mergeCell ref="D10:F10"/>
    <mergeCell ref="G10:I10"/>
    <mergeCell ref="J10:L10"/>
    <mergeCell ref="A5:C5"/>
    <mergeCell ref="D5:E5"/>
    <mergeCell ref="A6:C6"/>
    <mergeCell ref="D6:E6"/>
    <mergeCell ref="A7:C7"/>
    <mergeCell ref="D7:E7"/>
    <mergeCell ref="A1:L1"/>
    <mergeCell ref="A2:C2"/>
    <mergeCell ref="D2:E2"/>
    <mergeCell ref="A3:C3"/>
    <mergeCell ref="D3:E3"/>
    <mergeCell ref="A4:C4"/>
    <mergeCell ref="D4:E4"/>
    <mergeCell ref="A8:C8"/>
    <mergeCell ref="D8:E8"/>
    <mergeCell ref="B21:J21"/>
    <mergeCell ref="K21:L21"/>
    <mergeCell ref="B22:J22"/>
    <mergeCell ref="K22:L22"/>
    <mergeCell ref="B23:J23"/>
    <mergeCell ref="K23:L23"/>
    <mergeCell ref="A13:C13"/>
    <mergeCell ref="B18:J18"/>
    <mergeCell ref="K18:L18"/>
    <mergeCell ref="B19:J19"/>
    <mergeCell ref="K19:L19"/>
    <mergeCell ref="B20:J20"/>
    <mergeCell ref="K20:L20"/>
    <mergeCell ref="A14:B14"/>
    <mergeCell ref="A15:C15"/>
    <mergeCell ref="D15:L15"/>
    <mergeCell ref="A16:L16"/>
    <mergeCell ref="A17:L17"/>
    <mergeCell ref="B27:J27"/>
    <mergeCell ref="K27:L27"/>
    <mergeCell ref="A28:L28"/>
    <mergeCell ref="B29:J29"/>
    <mergeCell ref="B30:J30"/>
    <mergeCell ref="B35:J35"/>
    <mergeCell ref="B24:J24"/>
    <mergeCell ref="K24:L24"/>
    <mergeCell ref="B25:J25"/>
    <mergeCell ref="K25:L25"/>
    <mergeCell ref="B26:J26"/>
    <mergeCell ref="K26:L26"/>
    <mergeCell ref="A39:K39"/>
    <mergeCell ref="A40:L40"/>
    <mergeCell ref="A41:L41"/>
    <mergeCell ref="A42:L42"/>
    <mergeCell ref="B43:K43"/>
    <mergeCell ref="B31:J31"/>
    <mergeCell ref="B32:J32"/>
    <mergeCell ref="B33:J33"/>
    <mergeCell ref="B34:J34"/>
    <mergeCell ref="A36:K36"/>
    <mergeCell ref="B37:J37"/>
    <mergeCell ref="B38:J38"/>
    <mergeCell ref="A49:L49"/>
    <mergeCell ref="A50:L50"/>
    <mergeCell ref="B51:J51"/>
    <mergeCell ref="B52:J52"/>
    <mergeCell ref="B53:J53"/>
    <mergeCell ref="B54:D54"/>
    <mergeCell ref="F54:G54"/>
    <mergeCell ref="I54:J54"/>
    <mergeCell ref="B44:K44"/>
    <mergeCell ref="B45:K45"/>
    <mergeCell ref="A46:K46"/>
    <mergeCell ref="A47:L47"/>
    <mergeCell ref="A48:L48"/>
    <mergeCell ref="A61:L61"/>
    <mergeCell ref="A62:L62"/>
    <mergeCell ref="A63:L63"/>
    <mergeCell ref="A64:L64"/>
    <mergeCell ref="B65:K65"/>
    <mergeCell ref="B55:J55"/>
    <mergeCell ref="B56:J56"/>
    <mergeCell ref="B57:J57"/>
    <mergeCell ref="B58:J58"/>
    <mergeCell ref="B59:J59"/>
    <mergeCell ref="A60:J60"/>
    <mergeCell ref="A71:L71"/>
    <mergeCell ref="A72:L72"/>
    <mergeCell ref="B73:K73"/>
    <mergeCell ref="B74:K74"/>
    <mergeCell ref="B75:K75"/>
    <mergeCell ref="B66:K66"/>
    <mergeCell ref="B67:K67"/>
    <mergeCell ref="B68:K68"/>
    <mergeCell ref="B69:K69"/>
    <mergeCell ref="A70:L70"/>
    <mergeCell ref="B81:K81"/>
    <mergeCell ref="B82:K82"/>
    <mergeCell ref="B83:K83"/>
    <mergeCell ref="B84:K84"/>
    <mergeCell ref="B85:K85"/>
    <mergeCell ref="A86:K86"/>
    <mergeCell ref="B76:K76"/>
    <mergeCell ref="A77:K77"/>
    <mergeCell ref="A78:L78"/>
    <mergeCell ref="B79:K79"/>
    <mergeCell ref="B80:K80"/>
    <mergeCell ref="B91:K91"/>
    <mergeCell ref="B92:K92"/>
    <mergeCell ref="B93:K93"/>
    <mergeCell ref="B94:K94"/>
    <mergeCell ref="B95:K95"/>
    <mergeCell ref="B96:K96"/>
    <mergeCell ref="A87:L87"/>
    <mergeCell ref="A88:L88"/>
    <mergeCell ref="A89:L89"/>
    <mergeCell ref="B90:K90"/>
    <mergeCell ref="A102:L102"/>
    <mergeCell ref="B103:K103"/>
    <mergeCell ref="B104:K104"/>
    <mergeCell ref="B105:K105"/>
    <mergeCell ref="A106:K106"/>
    <mergeCell ref="A97:K97"/>
    <mergeCell ref="A98:L98"/>
    <mergeCell ref="B99:K99"/>
    <mergeCell ref="B100:K100"/>
    <mergeCell ref="A101:K101"/>
    <mergeCell ref="B111:K111"/>
    <mergeCell ref="A112:K112"/>
    <mergeCell ref="A113:L113"/>
    <mergeCell ref="B114:J114"/>
    <mergeCell ref="A107:L107"/>
    <mergeCell ref="B108:K108"/>
    <mergeCell ref="B109:K109"/>
    <mergeCell ref="B110:K110"/>
    <mergeCell ref="B123:J123"/>
    <mergeCell ref="B124:J124"/>
    <mergeCell ref="B125:J125"/>
    <mergeCell ref="B126:J126"/>
    <mergeCell ref="B127:J127"/>
    <mergeCell ref="A115:J115"/>
    <mergeCell ref="B116:J116"/>
    <mergeCell ref="A117:J117"/>
    <mergeCell ref="B118:J118"/>
    <mergeCell ref="A119:J119"/>
    <mergeCell ref="A120:A127"/>
    <mergeCell ref="B120:J120"/>
    <mergeCell ref="B121:J121"/>
    <mergeCell ref="B122:J122"/>
    <mergeCell ref="A131:K131"/>
    <mergeCell ref="B132:K132"/>
    <mergeCell ref="B133:K133"/>
    <mergeCell ref="B134:K134"/>
    <mergeCell ref="B135:K135"/>
    <mergeCell ref="B136:K136"/>
    <mergeCell ref="A128:K128"/>
    <mergeCell ref="A129:J129"/>
    <mergeCell ref="A130:L130"/>
    <mergeCell ref="A142:C142"/>
    <mergeCell ref="D142:F142"/>
    <mergeCell ref="G142:I142"/>
    <mergeCell ref="J142:L142"/>
    <mergeCell ref="A143:C143"/>
    <mergeCell ref="D143:F143"/>
    <mergeCell ref="G143:I143"/>
    <mergeCell ref="J143:L143"/>
    <mergeCell ref="A137:K137"/>
    <mergeCell ref="B138:K138"/>
    <mergeCell ref="A139:K139"/>
    <mergeCell ref="A140:L140"/>
    <mergeCell ref="A141:L141"/>
    <mergeCell ref="A159:K159"/>
    <mergeCell ref="A153:K153"/>
    <mergeCell ref="A154:C154"/>
    <mergeCell ref="F154:K158"/>
    <mergeCell ref="A155:C155"/>
    <mergeCell ref="A156:C156"/>
    <mergeCell ref="A157:C157"/>
    <mergeCell ref="A158:C158"/>
    <mergeCell ref="A144:I144"/>
    <mergeCell ref="J144:L144"/>
    <mergeCell ref="A145:I145"/>
    <mergeCell ref="J145:L145"/>
    <mergeCell ref="A146:I146"/>
    <mergeCell ref="J146:L146"/>
  </mergeCells>
  <pageMargins left="0.78740157480314965" right="0.78740157480314965" top="0.98425196850393704" bottom="0.78740157480314965" header="0.59055118110236227" footer="0.39370078740157483"/>
  <pageSetup paperSize="9" scale="45" fitToWidth="0" fitToHeight="0" orientation="portrait" r:id="rId1"/>
  <headerFooter alignWithMargins="0"/>
  <ignoredErrors>
    <ignoredError sqref="L67" unlockedFormula="1"/>
    <ignoredError sqref="L1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Autorização</vt:lpstr>
      <vt:lpstr>Resumo</vt:lpstr>
      <vt:lpstr>Dados</vt:lpstr>
      <vt:lpstr>PIS_COFINS</vt:lpstr>
      <vt:lpstr>Uniforme</vt:lpstr>
      <vt:lpstr>Materiais_Equipamentos</vt:lpstr>
      <vt:lpstr>12x36 Diurno</vt:lpstr>
      <vt:lpstr>12x36 Noturno</vt:lpstr>
      <vt:lpstr>'12x36 Diurno'!Area_de_impressao</vt:lpstr>
      <vt:lpstr>'12x36 Noturno'!Area_de_impressao</vt:lpstr>
      <vt:lpstr>Resumo!Area_de_impressao</vt:lpstr>
      <vt:lpstr>Resumo!Titulos_de_impressao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Jeremias Maas Lerm</dc:creator>
  <cp:lastModifiedBy>Daniel .</cp:lastModifiedBy>
  <cp:revision>1</cp:revision>
  <cp:lastPrinted>2024-11-05T13:45:32Z</cp:lastPrinted>
  <dcterms:created xsi:type="dcterms:W3CDTF">2008-06-13T13:15:31Z</dcterms:created>
  <dcterms:modified xsi:type="dcterms:W3CDTF">2025-04-25T12:31:44Z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Ministerio da Fazenda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